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BISAdvice\iCloudDrive\Maja - Hard - back up\BIS Advice\Projekti\Digitalna i zelena tranzicija\Klijenti\1 Akord\Provedba\Radovi\Troskovnici\"/>
    </mc:Choice>
  </mc:AlternateContent>
  <xr:revisionPtr revIDLastSave="0" documentId="8_{648A4C91-B16B-4C75-BE84-8E6D1B4B2FB2}" xr6:coauthVersionLast="47" xr6:coauthVersionMax="47" xr10:uidLastSave="{00000000-0000-0000-0000-000000000000}"/>
  <bookViews>
    <workbookView xWindow="-108" yWindow="-108" windowWidth="23256" windowHeight="12576" firstSheet="2" activeTab="9" xr2:uid="{E5F0273F-6C5F-410C-B61F-1DAF824876D4}"/>
  </bookViews>
  <sheets>
    <sheet name="NASLOVNICA" sheetId="7" r:id="rId1"/>
    <sheet name="SADRŽAJ" sheetId="1" r:id="rId2"/>
    <sheet name="Opći uvjeti" sheetId="6" r:id="rId3"/>
    <sheet name="Kotlovnica" sheetId="8" r:id="rId4"/>
    <sheet name="Cijevni razvod" sheetId="10" r:id="rId5"/>
    <sheet name="Podno grijanje" sheetId="12" r:id="rId6"/>
    <sheet name="Hlađenje" sheetId="14" r:id="rId7"/>
    <sheet name="Ventilacija" sheetId="15" r:id="rId8"/>
    <sheet name="Otprašivanje" sheetId="9" r:id="rId9"/>
    <sheet name="Komprimirani zrak" sheetId="16" r:id="rId10"/>
    <sheet name="REKAPITULACIJA" sheetId="5"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a">#REF!</definedName>
    <definedName name="BETONSKI_I_ARM.BETONSKI_RADOVI" localSheetId="4">#REF!</definedName>
    <definedName name="BETONSKI_I_ARM.BETONSKI_RADOVI" localSheetId="6">#REF!</definedName>
    <definedName name="BETONSKI_I_ARM.BETONSKI_RADOVI" localSheetId="9">#REF!</definedName>
    <definedName name="BETONSKI_I_ARM.BETONSKI_RADOVI" localSheetId="3">#REF!</definedName>
    <definedName name="BETONSKI_I_ARM.BETONSKI_RADOVI" localSheetId="8">#REF!</definedName>
    <definedName name="BETONSKI_I_ARM.BETONSKI_RADOVI" localSheetId="5">#REF!</definedName>
    <definedName name="BETONSKI_I_ARM.BETONSKI_RADOVI">#REF!</definedName>
    <definedName name="BETONSKI_I_ARM.BETONSKI_RADOVI_1">#REF!</definedName>
    <definedName name="BETONSKI_I_ARM.BETONSKI_RADOVI_10">#REF!</definedName>
    <definedName name="BETONSKI_I_ARM.BETONSKI_RADOVI_11">#REF!</definedName>
    <definedName name="BETONSKI_I_ARM.BETONSKI_RADOVI_12">#REF!</definedName>
    <definedName name="BETONSKI_I_ARM.BETONSKI_RADOVI_15">#REF!</definedName>
    <definedName name="BETONSKI_I_ARM.BETONSKI_RADOVI_16">#REF!</definedName>
    <definedName name="BETONSKI_I_ARM.BETONSKI_RADOVI_17">#REF!</definedName>
    <definedName name="BETONSKI_I_ARM.BETONSKI_RADOVI_2">#REF!</definedName>
    <definedName name="BETONSKI_I_ARM.BETONSKI_RADOVI_29">#REF!</definedName>
    <definedName name="BETONSKI_I_ARM.BETONSKI_RADOVI_3">#REF!</definedName>
    <definedName name="BETONSKI_I_ARM.BETONSKI_RADOVI_4">#REF!</definedName>
    <definedName name="BETONSKI_I_ARM.BETONSKI_RADOVI_5">#REF!</definedName>
    <definedName name="BETONSKI_I_ARM.BETONSKI_RADOVI_6">#REF!</definedName>
    <definedName name="BETONSKI_I_ARM.BETONSKI_RADOVI_7">#REF!</definedName>
    <definedName name="BETONSKI_I_ARM.BETONSKI_RADOVI_8">#REF!</definedName>
    <definedName name="BETONSKI_I_ARM.BETONSKI_RADOVI_9">#REF!</definedName>
    <definedName name="BRAVARIJA_SKLONIŠTA" localSheetId="4">#REF!</definedName>
    <definedName name="BRAVARIJA_SKLONIŠTA" localSheetId="6">#REF!</definedName>
    <definedName name="BRAVARIJA_SKLONIŠTA" localSheetId="9">#REF!</definedName>
    <definedName name="BRAVARIJA_SKLONIŠTA" localSheetId="3">#REF!</definedName>
    <definedName name="BRAVARIJA_SKLONIŠTA" localSheetId="8">#REF!</definedName>
    <definedName name="BRAVARIJA_SKLONIŠTA" localSheetId="5">#REF!</definedName>
    <definedName name="BRAVARIJA_SKLONIŠTA">#REF!</definedName>
    <definedName name="BRAVARIJA_SKLONIŠTA_1">#REF!</definedName>
    <definedName name="BRAVARIJA_SKLONIŠTA_10">#REF!</definedName>
    <definedName name="BRAVARIJA_SKLONIŠTA_11">#REF!</definedName>
    <definedName name="BRAVARIJA_SKLONIŠTA_12">#REF!</definedName>
    <definedName name="BRAVARIJA_SKLONIŠTA_15">#REF!</definedName>
    <definedName name="BRAVARIJA_SKLONIŠTA_16">#REF!</definedName>
    <definedName name="BRAVARIJA_SKLONIŠTA_17">#REF!</definedName>
    <definedName name="BRAVARIJA_SKLONIŠTA_2">#REF!</definedName>
    <definedName name="BRAVARIJA_SKLONIŠTA_29">#REF!</definedName>
    <definedName name="BRAVARIJA_SKLONIŠTA_3">#REF!</definedName>
    <definedName name="BRAVARIJA_SKLONIŠTA_4">#REF!</definedName>
    <definedName name="BRAVARIJA_SKLONIŠTA_5">#REF!</definedName>
    <definedName name="BRAVARIJA_SKLONIŠTA_6">#REF!</definedName>
    <definedName name="BRAVARIJA_SKLONIŠTA_7">#REF!</definedName>
    <definedName name="BRAVARIJA_SKLONIŠTA_8">#REF!</definedName>
    <definedName name="BRAVARIJA_SKLONIŠTA_9">#REF!</definedName>
    <definedName name="BROD">#REF!</definedName>
    <definedName name="Copy_of_DA669E372">#REF!</definedName>
    <definedName name="CRNA_BRAVARIJA" localSheetId="4">#REF!</definedName>
    <definedName name="CRNA_BRAVARIJA" localSheetId="6">#REF!</definedName>
    <definedName name="CRNA_BRAVARIJA" localSheetId="9">#REF!</definedName>
    <definedName name="CRNA_BRAVARIJA" localSheetId="3">#REF!</definedName>
    <definedName name="CRNA_BRAVARIJA" localSheetId="8">#REF!</definedName>
    <definedName name="CRNA_BRAVARIJA" localSheetId="5">#REF!</definedName>
    <definedName name="CRNA_BRAVARIJA">#REF!</definedName>
    <definedName name="CRNA_BRAVARIJA_1">#REF!</definedName>
    <definedName name="CRNA_BRAVARIJA_1_1">#REF!</definedName>
    <definedName name="CRNA_BRAVARIJA_1_10">#REF!</definedName>
    <definedName name="CRNA_BRAVARIJA_1_11">#REF!</definedName>
    <definedName name="CRNA_BRAVARIJA_1_13">#REF!</definedName>
    <definedName name="CRNA_BRAVARIJA_1_16">#REF!</definedName>
    <definedName name="CRNA_BRAVARIJA_1_17">#REF!</definedName>
    <definedName name="CRNA_BRAVARIJA_1_26">#REF!</definedName>
    <definedName name="CRNA_BRAVARIJA_1_3">#REF!</definedName>
    <definedName name="CRNA_BRAVARIJA_1_4">#REF!</definedName>
    <definedName name="CRNA_BRAVARIJA_1_6">#REF!</definedName>
    <definedName name="CRNA_BRAVARIJA_1_8">#REF!</definedName>
    <definedName name="CRNA_BRAVARIJA_1_9">#REF!</definedName>
    <definedName name="CRNA_BRAVARIJA_10">#REF!</definedName>
    <definedName name="CRNA_BRAVARIJA_11">#REF!</definedName>
    <definedName name="CRNA_BRAVARIJA_12">#REF!</definedName>
    <definedName name="CRNA_BRAVARIJA_13">#REF!</definedName>
    <definedName name="CRNA_BRAVARIJA_14">#REF!</definedName>
    <definedName name="CRNA_BRAVARIJA_15">#REF!</definedName>
    <definedName name="CRNA_BRAVARIJA_16">#REF!</definedName>
    <definedName name="CRNA_BRAVARIJA_17">#REF!</definedName>
    <definedName name="CRNA_BRAVARIJA_18">#REF!</definedName>
    <definedName name="CRNA_BRAVARIJA_19">#REF!</definedName>
    <definedName name="CRNA_BRAVARIJA_2">#REF!</definedName>
    <definedName name="CRNA_BRAVARIJA_2_1">#REF!</definedName>
    <definedName name="CRNA_BRAVARIJA_2_10">#REF!</definedName>
    <definedName name="CRNA_BRAVARIJA_2_11">#REF!</definedName>
    <definedName name="CRNA_BRAVARIJA_2_13">#REF!</definedName>
    <definedName name="CRNA_BRAVARIJA_2_16">#REF!</definedName>
    <definedName name="CRNA_BRAVARIJA_2_17">#REF!</definedName>
    <definedName name="CRNA_BRAVARIJA_2_26">#REF!</definedName>
    <definedName name="CRNA_BRAVARIJA_2_3">#REF!</definedName>
    <definedName name="CRNA_BRAVARIJA_2_4">#REF!</definedName>
    <definedName name="CRNA_BRAVARIJA_2_6">#REF!</definedName>
    <definedName name="CRNA_BRAVARIJA_2_8">#REF!</definedName>
    <definedName name="CRNA_BRAVARIJA_2_9">#REF!</definedName>
    <definedName name="CRNA_BRAVARIJA_20">#REF!</definedName>
    <definedName name="CRNA_BRAVARIJA_21">#REF!</definedName>
    <definedName name="CRNA_BRAVARIJA_22">#REF!</definedName>
    <definedName name="CRNA_BRAVARIJA_23">#REF!</definedName>
    <definedName name="CRNA_BRAVARIJA_24">#REF!</definedName>
    <definedName name="CRNA_BRAVARIJA_26">#REF!</definedName>
    <definedName name="CRNA_BRAVARIJA_27">#REF!</definedName>
    <definedName name="CRNA_BRAVARIJA_29">#REF!</definedName>
    <definedName name="CRNA_BRAVARIJA_3">#REF!</definedName>
    <definedName name="CRNA_BRAVARIJA_4">#REF!</definedName>
    <definedName name="CRNA_BRAVARIJA_5">#REF!</definedName>
    <definedName name="CRNA_BRAVARIJA_6">#REF!</definedName>
    <definedName name="CRNA_BRAVARIJA_7">#REF!</definedName>
    <definedName name="CRNA_BRAVARIJA_8">#REF!</definedName>
    <definedName name="CRNA_BRAVARIJA_9">#REF!</definedName>
    <definedName name="ČELIČNA_KONSTRUKCIJA" localSheetId="4">#REF!</definedName>
    <definedName name="ČELIČNA_KONSTRUKCIJA" localSheetId="6">#REF!</definedName>
    <definedName name="ČELIČNA_KONSTRUKCIJA" localSheetId="9">#REF!</definedName>
    <definedName name="ČELIČNA_KONSTRUKCIJA" localSheetId="3">#REF!</definedName>
    <definedName name="ČELIČNA_KONSTRUKCIJA" localSheetId="8">#REF!</definedName>
    <definedName name="ČELIČNA_KONSTRUKCIJA" localSheetId="5">#REF!</definedName>
    <definedName name="ČELIČNA_KONSTRUKCIJA">#REF!</definedName>
    <definedName name="ČELIČNA_KONSTRUKCIJA_1">#REF!</definedName>
    <definedName name="ČELIČNA_KONSTRUKCIJA_10">#REF!</definedName>
    <definedName name="ČELIČNA_KONSTRUKCIJA_11">#REF!</definedName>
    <definedName name="ČELIČNA_KONSTRUKCIJA_12">#REF!</definedName>
    <definedName name="ČELIČNA_KONSTRUKCIJA_15">#REF!</definedName>
    <definedName name="ČELIČNA_KONSTRUKCIJA_16">#REF!</definedName>
    <definedName name="ČELIČNA_KONSTRUKCIJA_17">#REF!</definedName>
    <definedName name="ČELIČNA_KONSTRUKCIJA_2">#REF!</definedName>
    <definedName name="ČELIČNA_KONSTRUKCIJA_29">#REF!</definedName>
    <definedName name="ČELIČNA_KONSTRUKCIJA_3">#REF!</definedName>
    <definedName name="ČELIČNA_KONSTRUKCIJA_4">#REF!</definedName>
    <definedName name="ČELIČNA_KONSTRUKCIJA_5">#REF!</definedName>
    <definedName name="ČELIČNA_KONSTRUKCIJA_6">#REF!</definedName>
    <definedName name="ČELIČNA_KONSTRUKCIJA_7">#REF!</definedName>
    <definedName name="ČELIČNA_KONSTRUKCIJA_8">#REF!</definedName>
    <definedName name="ČELIČNA_KONSTRUKCIJA_9">#REF!</definedName>
    <definedName name="d">#REF!</definedName>
    <definedName name="DALEKOVOD">#REF!</definedName>
    <definedName name="dd">#REF!</definedName>
    <definedName name="DIMNJACI" localSheetId="4">#REF!</definedName>
    <definedName name="DIMNJACI" localSheetId="6">#REF!</definedName>
    <definedName name="DIMNJACI" localSheetId="9">#REF!</definedName>
    <definedName name="DIMNJACI" localSheetId="3">#REF!</definedName>
    <definedName name="DIMNJACI" localSheetId="8">#REF!</definedName>
    <definedName name="DIMNJACI" localSheetId="5">#REF!</definedName>
    <definedName name="DIMNJACI">#REF!</definedName>
    <definedName name="DIMNJACI_1">#REF!</definedName>
    <definedName name="DIMNJACI_10">#REF!</definedName>
    <definedName name="DIMNJACI_11">#REF!</definedName>
    <definedName name="DIMNJACI_12">#REF!</definedName>
    <definedName name="DIMNJACI_15">#REF!</definedName>
    <definedName name="DIMNJACI_16">#REF!</definedName>
    <definedName name="DIMNJACI_17">#REF!</definedName>
    <definedName name="DIMNJACI_2">#REF!</definedName>
    <definedName name="DIMNJACI_29">#REF!</definedName>
    <definedName name="DIMNJACI_3">#REF!</definedName>
    <definedName name="DIMNJACI_4">#REF!</definedName>
    <definedName name="DIMNJACI_5">#REF!</definedName>
    <definedName name="DIMNJACI_6">#REF!</definedName>
    <definedName name="DIMNJACI_7">#REF!</definedName>
    <definedName name="DIMNJACI_8">#REF!</definedName>
    <definedName name="DIMNJACI_9">#REF!</definedName>
    <definedName name="DIZALA" localSheetId="4">#REF!</definedName>
    <definedName name="DIZALA" localSheetId="6">#REF!</definedName>
    <definedName name="DIZALA" localSheetId="9">#REF!</definedName>
    <definedName name="DIZALA" localSheetId="3">#REF!</definedName>
    <definedName name="DIZALA" localSheetId="8">#REF!</definedName>
    <definedName name="DIZALA" localSheetId="5">#REF!</definedName>
    <definedName name="DIZALA">#REF!</definedName>
    <definedName name="DIZALA_1">#REF!</definedName>
    <definedName name="DIZALA_10">#REF!</definedName>
    <definedName name="DIZALA_11">#REF!</definedName>
    <definedName name="DIZALA_12">#REF!</definedName>
    <definedName name="DIZALA_15">#REF!</definedName>
    <definedName name="DIZALA_16">#REF!</definedName>
    <definedName name="DIZALA_17">#REF!</definedName>
    <definedName name="DIZALA_2">#REF!</definedName>
    <definedName name="DIZALA_29">#REF!</definedName>
    <definedName name="DIZALA_3">#REF!</definedName>
    <definedName name="DIZALA_4">#REF!</definedName>
    <definedName name="DIZALA_5">#REF!</definedName>
    <definedName name="DIZALA_6">#REF!</definedName>
    <definedName name="DIZALA_7">#REF!</definedName>
    <definedName name="DIZALA_8">#REF!</definedName>
    <definedName name="DIZALA_9">#REF!</definedName>
    <definedName name="EE">#REF!</definedName>
    <definedName name="ELEKTROINSTALACIJE">#REF!</definedName>
    <definedName name="Excel_BuiltIn_Print_Area_1">NA()</definedName>
    <definedName name="Excel_BuiltIn_Print_Area_1_1">0</definedName>
    <definedName name="Excel_BuiltIn_Print_Area_2">"$#REF!.$A$1:$H$44"</definedName>
    <definedName name="Excel_BuiltIn_Print_Area_2_1">NA()</definedName>
    <definedName name="Excel_BuiltIn_Print_Area_2_1_1">NA()</definedName>
    <definedName name="Excel_BuiltIn_Print_Area_3">"$#REF!.$A$1:$H$152"</definedName>
    <definedName name="Excel_BuiltIn_Print_Area_3_1">"$#REF!.$A$1:$G$4"</definedName>
    <definedName name="Excel_BuiltIn_Print_Area_3_1_1">NA()</definedName>
    <definedName name="Excel_BuiltIn_Print_Area_3_1_1_1">"$#REF!.$A$1:$G$24"</definedName>
    <definedName name="Excel_BuiltIn_Print_Area_4">"$#REF!.$A$1:$G$16"</definedName>
    <definedName name="Excel_BuiltIn_Print_Area_4_1">NA()</definedName>
    <definedName name="Excel_BuiltIn_Print_Area_4_1_1">"$#REF!.$A$1:$G$54"</definedName>
    <definedName name="Excel_BuiltIn_Print_Area_5">"$#REF!.$A$1:$H$144"</definedName>
    <definedName name="Excel_BuiltIn_Print_Area_5_1">NA()</definedName>
    <definedName name="Excel_BuiltIn_Print_Area_5_1_1">NA()</definedName>
    <definedName name="Excel_BuiltIn_Print_Area_5_1_1_1">NA()</definedName>
    <definedName name="Excel_BuiltIn_Print_Area_5_1_1_1_1">NA()</definedName>
    <definedName name="Excel_BuiltIn_Print_Area_6_1">NA()</definedName>
    <definedName name="Excel_BuiltIn_Print_Area_6_1_1">NA()</definedName>
    <definedName name="Excel_BuiltIn_Print_Area_7" localSheetId="0">NA()</definedName>
    <definedName name="Excel_BuiltIn_Print_Area_7">#REF!</definedName>
    <definedName name="Excel_BuiltIn_Print_Area_8">NA()</definedName>
    <definedName name="Excel_BuiltIn_Print_Titles_1">NA()</definedName>
    <definedName name="Excel_BuiltIn_Print_Titles_1_1">NA()</definedName>
    <definedName name="Excel_BuiltIn_Print_Titles_2">NA()</definedName>
    <definedName name="Excel_BuiltIn_Print_Titles_2_1">NA()</definedName>
    <definedName name="Excel_BuiltIn_Print_Titles_20">'[1]Sustav TV-Lo2'!#REF!</definedName>
    <definedName name="Excel_BuiltIn_Print_Titles_21">'[1]Sustav OV-Lo2'!#REF!</definedName>
    <definedName name="Excel_BuiltIn_Print_Titles_22">'[1]Sustav TV-K1 i TV-K2'!#REF!</definedName>
    <definedName name="Excel_BuiltIn_Print_Titles_23">'[1]Sustav OV-K1 i OV-K2'!#REF!</definedName>
    <definedName name="Excel_BuiltIn_Print_Titles_24">'[1]Sustav OV-K3'!#REF!</definedName>
    <definedName name="Excel_BuiltIn_Print_Titles_25">'[1]Sustav OV-S2'!#REF!</definedName>
    <definedName name="Excel_BuiltIn_Print_Titles_26">'[1]Sustav OV-S1'!#REF!</definedName>
    <definedName name="Excel_BuiltIn_Print_Titles_27">'[1]Kanali Pr-2K'!#REF!</definedName>
    <definedName name="Excel_BuiltIn_Print_Titles_3">NA()</definedName>
    <definedName name="Excel_BuiltIn_Print_Titles_4">NA()</definedName>
    <definedName name="Excel_BuiltIn_Print_Titles_5">NA()</definedName>
    <definedName name="Excel_BuiltIn_Print_Titles_5_1">NA()</definedName>
    <definedName name="Excel_BuiltIn_Print_Titles_5_1_1">NA()</definedName>
    <definedName name="Excel_BuiltIn_Print_Titles_6">NA()</definedName>
    <definedName name="Excel_BuiltIn_Print_Titles_7">NA()</definedName>
    <definedName name="FASADERSKI_RADOVI" localSheetId="4">#REF!</definedName>
    <definedName name="FASADERSKI_RADOVI" localSheetId="6">#REF!</definedName>
    <definedName name="FASADERSKI_RADOVI" localSheetId="9">#REF!</definedName>
    <definedName name="FASADERSKI_RADOVI" localSheetId="3">#REF!</definedName>
    <definedName name="FASADERSKI_RADOVI" localSheetId="8">#REF!</definedName>
    <definedName name="FASADERSKI_RADOVI" localSheetId="5">#REF!</definedName>
    <definedName name="FASADERSKI_RADOVI">#REF!</definedName>
    <definedName name="FASADERSKI_RADOVI_1">#REF!</definedName>
    <definedName name="FASADERSKI_RADOVI_1_1">#REF!</definedName>
    <definedName name="FASADERSKI_RADOVI_1_10">#REF!</definedName>
    <definedName name="FASADERSKI_RADOVI_1_11">#REF!</definedName>
    <definedName name="FASADERSKI_RADOVI_1_13">#REF!</definedName>
    <definedName name="FASADERSKI_RADOVI_1_16">#REF!</definedName>
    <definedName name="FASADERSKI_RADOVI_1_17">#REF!</definedName>
    <definedName name="FASADERSKI_RADOVI_1_26">#REF!</definedName>
    <definedName name="FASADERSKI_RADOVI_1_3">#REF!</definedName>
    <definedName name="FASADERSKI_RADOVI_1_4">#REF!</definedName>
    <definedName name="FASADERSKI_RADOVI_1_6">#REF!</definedName>
    <definedName name="FASADERSKI_RADOVI_1_8">#REF!</definedName>
    <definedName name="FASADERSKI_RADOVI_1_9">#REF!</definedName>
    <definedName name="FASADERSKI_RADOVI_10">#REF!</definedName>
    <definedName name="FASADERSKI_RADOVI_11">#REF!</definedName>
    <definedName name="FASADERSKI_RADOVI_12">#REF!</definedName>
    <definedName name="FASADERSKI_RADOVI_13">#REF!</definedName>
    <definedName name="FASADERSKI_RADOVI_14">#REF!</definedName>
    <definedName name="FASADERSKI_RADOVI_15">#REF!</definedName>
    <definedName name="FASADERSKI_RADOVI_16">#REF!</definedName>
    <definedName name="FASADERSKI_RADOVI_17">#REF!</definedName>
    <definedName name="FASADERSKI_RADOVI_18">#REF!</definedName>
    <definedName name="FASADERSKI_RADOVI_19">#REF!</definedName>
    <definedName name="FASADERSKI_RADOVI_2">#REF!</definedName>
    <definedName name="FASADERSKI_RADOVI_2_1">#REF!</definedName>
    <definedName name="FASADERSKI_RADOVI_2_10">#REF!</definedName>
    <definedName name="FASADERSKI_RADOVI_2_11">#REF!</definedName>
    <definedName name="FASADERSKI_RADOVI_2_13">#REF!</definedName>
    <definedName name="FASADERSKI_RADOVI_2_16">#REF!</definedName>
    <definedName name="FASADERSKI_RADOVI_2_17">#REF!</definedName>
    <definedName name="FASADERSKI_RADOVI_2_26">#REF!</definedName>
    <definedName name="FASADERSKI_RADOVI_2_3">#REF!</definedName>
    <definedName name="FASADERSKI_RADOVI_2_4">#REF!</definedName>
    <definedName name="FASADERSKI_RADOVI_2_6">#REF!</definedName>
    <definedName name="FASADERSKI_RADOVI_2_8">#REF!</definedName>
    <definedName name="FASADERSKI_RADOVI_2_9">#REF!</definedName>
    <definedName name="FASADERSKI_RADOVI_20">#REF!</definedName>
    <definedName name="FASADERSKI_RADOVI_21">#REF!</definedName>
    <definedName name="FASADERSKI_RADOVI_22">#REF!</definedName>
    <definedName name="FASADERSKI_RADOVI_23">#REF!</definedName>
    <definedName name="FASADERSKI_RADOVI_24">#REF!</definedName>
    <definedName name="FASADERSKI_RADOVI_26">#REF!</definedName>
    <definedName name="FASADERSKI_RADOVI_27">#REF!</definedName>
    <definedName name="FASADERSKI_RADOVI_29">#REF!</definedName>
    <definedName name="FASADERSKI_RADOVI_3">#REF!</definedName>
    <definedName name="FASADERSKI_RADOVI_4">#REF!</definedName>
    <definedName name="FASADERSKI_RADOVI_5">#REF!</definedName>
    <definedName name="FASADERSKI_RADOVI_6">#REF!</definedName>
    <definedName name="FASADERSKI_RADOVI_7">#REF!</definedName>
    <definedName name="FASADERSKI_RADOVI_8">#REF!</definedName>
    <definedName name="FASADERSKI_RADOVI_9">#REF!</definedName>
    <definedName name="Gradec">#REF!</definedName>
    <definedName name="GRANIT">[2]FAKTORI!$B$4</definedName>
    <definedName name="GRANIT1">[2]FAKTORI!$B$5</definedName>
    <definedName name="HIDRA">[3]FAKTORI!$B$4</definedName>
    <definedName name="i">#REF!</definedName>
    <definedName name="ii">#REF!</definedName>
    <definedName name="INOX_BRAVARIJA" localSheetId="4">#REF!</definedName>
    <definedName name="INOX_BRAVARIJA" localSheetId="6">#REF!</definedName>
    <definedName name="INOX_BRAVARIJA" localSheetId="9">#REF!</definedName>
    <definedName name="INOX_BRAVARIJA" localSheetId="3">#REF!</definedName>
    <definedName name="INOX_BRAVARIJA" localSheetId="8">#REF!</definedName>
    <definedName name="INOX_BRAVARIJA" localSheetId="5">#REF!</definedName>
    <definedName name="INOX_BRAVARIJA">#REF!</definedName>
    <definedName name="INOX_BRAVARIJA_1">#REF!</definedName>
    <definedName name="INOX_BRAVARIJA_1_1">#REF!</definedName>
    <definedName name="INOX_BRAVARIJA_1_10">#REF!</definedName>
    <definedName name="INOX_BRAVARIJA_1_11">#REF!</definedName>
    <definedName name="INOX_BRAVARIJA_1_13">#REF!</definedName>
    <definedName name="INOX_BRAVARIJA_1_16">#REF!</definedName>
    <definedName name="INOX_BRAVARIJA_1_17">#REF!</definedName>
    <definedName name="INOX_BRAVARIJA_1_26">#REF!</definedName>
    <definedName name="INOX_BRAVARIJA_1_3">#REF!</definedName>
    <definedName name="INOX_BRAVARIJA_1_4">#REF!</definedName>
    <definedName name="INOX_BRAVARIJA_1_6">#REF!</definedName>
    <definedName name="INOX_BRAVARIJA_1_8">#REF!</definedName>
    <definedName name="INOX_BRAVARIJA_1_9">#REF!</definedName>
    <definedName name="INOX_BRAVARIJA_10">#REF!</definedName>
    <definedName name="INOX_BRAVARIJA_11">#REF!</definedName>
    <definedName name="INOX_BRAVARIJA_12">#REF!</definedName>
    <definedName name="INOX_BRAVARIJA_13">#REF!</definedName>
    <definedName name="INOX_BRAVARIJA_14">#REF!</definedName>
    <definedName name="INOX_BRAVARIJA_15">#REF!</definedName>
    <definedName name="INOX_BRAVARIJA_16">#REF!</definedName>
    <definedName name="INOX_BRAVARIJA_17">#REF!</definedName>
    <definedName name="INOX_BRAVARIJA_18">#REF!</definedName>
    <definedName name="INOX_BRAVARIJA_19">#REF!</definedName>
    <definedName name="INOX_BRAVARIJA_2">#REF!</definedName>
    <definedName name="INOX_BRAVARIJA_2_1">#REF!</definedName>
    <definedName name="INOX_BRAVARIJA_2_10">#REF!</definedName>
    <definedName name="INOX_BRAVARIJA_2_11">#REF!</definedName>
    <definedName name="INOX_BRAVARIJA_2_13">#REF!</definedName>
    <definedName name="INOX_BRAVARIJA_2_16">#REF!</definedName>
    <definedName name="INOX_BRAVARIJA_2_17">#REF!</definedName>
    <definedName name="INOX_BRAVARIJA_2_26">#REF!</definedName>
    <definedName name="INOX_BRAVARIJA_2_3">#REF!</definedName>
    <definedName name="INOX_BRAVARIJA_2_4">#REF!</definedName>
    <definedName name="INOX_BRAVARIJA_2_6">#REF!</definedName>
    <definedName name="INOX_BRAVARIJA_2_8">#REF!</definedName>
    <definedName name="INOX_BRAVARIJA_2_9">#REF!</definedName>
    <definedName name="INOX_BRAVARIJA_20">#REF!</definedName>
    <definedName name="INOX_BRAVARIJA_21">#REF!</definedName>
    <definedName name="INOX_BRAVARIJA_22">#REF!</definedName>
    <definedName name="INOX_BRAVARIJA_23">#REF!</definedName>
    <definedName name="INOX_BRAVARIJA_24">#REF!</definedName>
    <definedName name="INOX_BRAVARIJA_26">#REF!</definedName>
    <definedName name="INOX_BRAVARIJA_27">#REF!</definedName>
    <definedName name="INOX_BRAVARIJA_29">#REF!</definedName>
    <definedName name="INOX_BRAVARIJA_3">#REF!</definedName>
    <definedName name="INOX_BRAVARIJA_4">#REF!</definedName>
    <definedName name="INOX_BRAVARIJA_5">#REF!</definedName>
    <definedName name="INOX_BRAVARIJA_6">#REF!</definedName>
    <definedName name="INOX_BRAVARIJA_7">#REF!</definedName>
    <definedName name="INOX_BRAVARIJA_8">#REF!</definedName>
    <definedName name="INOX_BRAVARIJA_9">#REF!</definedName>
    <definedName name="is">#REF!</definedName>
    <definedName name="_xlnm.Print_Titles" localSheetId="4">'Cijevni razvod'!$1:$4</definedName>
    <definedName name="_xlnm.Print_Titles" localSheetId="6">Hlađenje!$1:$4</definedName>
    <definedName name="_xlnm.Print_Titles" localSheetId="9">'Komprimirani zrak'!$1:$3</definedName>
    <definedName name="_xlnm.Print_Titles" localSheetId="3">Kotlovnica!$1:$3</definedName>
    <definedName name="_xlnm.Print_Titles" localSheetId="8">Otprašivanje!$1:$3</definedName>
    <definedName name="_xlnm.Print_Titles" localSheetId="5">'Podno grijanje'!$1:$4</definedName>
    <definedName name="IZOLACIJE" localSheetId="4">#REF!</definedName>
    <definedName name="IZOLACIJE" localSheetId="6">#REF!</definedName>
    <definedName name="IZOLACIJE" localSheetId="9">#REF!</definedName>
    <definedName name="IZOLACIJE" localSheetId="3">#REF!</definedName>
    <definedName name="IZOLACIJE" localSheetId="8">#REF!</definedName>
    <definedName name="IZOLACIJE" localSheetId="5">#REF!</definedName>
    <definedName name="IZOLACIJE">#REF!</definedName>
    <definedName name="IZOLACIJE_1">#REF!</definedName>
    <definedName name="IZOLACIJE_1_1">#REF!</definedName>
    <definedName name="IZOLACIJE_1_10">#REF!</definedName>
    <definedName name="IZOLACIJE_1_11">#REF!</definedName>
    <definedName name="IZOLACIJE_1_13">#REF!</definedName>
    <definedName name="IZOLACIJE_1_16">#REF!</definedName>
    <definedName name="IZOLACIJE_1_17">#REF!</definedName>
    <definedName name="IZOLACIJE_1_26">#REF!</definedName>
    <definedName name="IZOLACIJE_1_3">#REF!</definedName>
    <definedName name="IZOLACIJE_1_4">#REF!</definedName>
    <definedName name="IZOLACIJE_1_6">#REF!</definedName>
    <definedName name="IZOLACIJE_1_8">#REF!</definedName>
    <definedName name="IZOLACIJE_1_9">#REF!</definedName>
    <definedName name="IZOLACIJE_10">#REF!</definedName>
    <definedName name="IZOLACIJE_11">#REF!</definedName>
    <definedName name="IZOLACIJE_12">#REF!</definedName>
    <definedName name="IZOLACIJE_13">#REF!</definedName>
    <definedName name="IZOLACIJE_14">#REF!</definedName>
    <definedName name="IZOLACIJE_15">#REF!</definedName>
    <definedName name="IZOLACIJE_16">#REF!</definedName>
    <definedName name="IZOLACIJE_17">#REF!</definedName>
    <definedName name="IZOLACIJE_18">#REF!</definedName>
    <definedName name="IZOLACIJE_19">#REF!</definedName>
    <definedName name="IZOLACIJE_2">#REF!</definedName>
    <definedName name="IZOLACIJE_2_1">#REF!</definedName>
    <definedName name="IZOLACIJE_2_10">#REF!</definedName>
    <definedName name="IZOLACIJE_2_11">#REF!</definedName>
    <definedName name="IZOLACIJE_2_13">#REF!</definedName>
    <definedName name="IZOLACIJE_2_16">#REF!</definedName>
    <definedName name="IZOLACIJE_2_17">#REF!</definedName>
    <definedName name="IZOLACIJE_2_26">#REF!</definedName>
    <definedName name="IZOLACIJE_2_3">#REF!</definedName>
    <definedName name="IZOLACIJE_2_4">#REF!</definedName>
    <definedName name="IZOLACIJE_2_6">#REF!</definedName>
    <definedName name="IZOLACIJE_2_8">#REF!</definedName>
    <definedName name="IZOLACIJE_2_9">#REF!</definedName>
    <definedName name="IZOLACIJE_20">#REF!</definedName>
    <definedName name="IZOLACIJE_21">#REF!</definedName>
    <definedName name="IZOLACIJE_22">#REF!</definedName>
    <definedName name="IZOLACIJE_23">#REF!</definedName>
    <definedName name="IZOLACIJE_24">#REF!</definedName>
    <definedName name="IZOLACIJE_26">#REF!</definedName>
    <definedName name="IZOLACIJE_27">#REF!</definedName>
    <definedName name="IZOLACIJE_29">#REF!</definedName>
    <definedName name="IZOLACIJE_3">#REF!</definedName>
    <definedName name="IZOLACIJE_4">#REF!</definedName>
    <definedName name="IZOLACIJE_5">#REF!</definedName>
    <definedName name="IZOLACIJE_6">#REF!</definedName>
    <definedName name="IZOLACIJE_7">#REF!</definedName>
    <definedName name="IZOLACIJE_8">#REF!</definedName>
    <definedName name="IZOLACIJE_9">#REF!</definedName>
    <definedName name="IZOLATERSKI_RADOVI" localSheetId="4">#REF!</definedName>
    <definedName name="IZOLATERSKI_RADOVI" localSheetId="6">#REF!</definedName>
    <definedName name="IZOLATERSKI_RADOVI" localSheetId="9">#REF!</definedName>
    <definedName name="IZOLATERSKI_RADOVI" localSheetId="3">#REF!</definedName>
    <definedName name="IZOLATERSKI_RADOVI" localSheetId="8">#REF!</definedName>
    <definedName name="IZOLATERSKI_RADOVI" localSheetId="5">#REF!</definedName>
    <definedName name="IZOLATERSKI_RADOVI">#REF!</definedName>
    <definedName name="IZOLATERSKI_RADOVI_1">#REF!</definedName>
    <definedName name="IZOLATERSKI_RADOVI_10">#REF!</definedName>
    <definedName name="IZOLATERSKI_RADOVI_11">#REF!</definedName>
    <definedName name="IZOLATERSKI_RADOVI_12">#REF!</definedName>
    <definedName name="IZOLATERSKI_RADOVI_15">#REF!</definedName>
    <definedName name="IZOLATERSKI_RADOVI_16">#REF!</definedName>
    <definedName name="IZOLATERSKI_RADOVI_17">#REF!</definedName>
    <definedName name="IZOLATERSKI_RADOVI_2">#REF!</definedName>
    <definedName name="IZOLATERSKI_RADOVI_29">#REF!</definedName>
    <definedName name="IZOLATERSKI_RADOVI_3">#REF!</definedName>
    <definedName name="IZOLATERSKI_RADOVI_4">#REF!</definedName>
    <definedName name="IZOLATERSKI_RADOVI_5">#REF!</definedName>
    <definedName name="IZOLATERSKI_RADOVI_6">#REF!</definedName>
    <definedName name="IZOLATERSKI_RADOVI_7">#REF!</definedName>
    <definedName name="IZOLATERSKI_RADOVI_8">#REF!</definedName>
    <definedName name="IZOLATERSKI_RADOVI_9">#REF!</definedName>
    <definedName name="jm">#REF!</definedName>
    <definedName name="k">#REF!</definedName>
    <definedName name="KAMENARSKI_RADOVI" localSheetId="4">#REF!</definedName>
    <definedName name="KAMENARSKI_RADOVI" localSheetId="6">#REF!</definedName>
    <definedName name="KAMENARSKI_RADOVI" localSheetId="9">#REF!</definedName>
    <definedName name="KAMENARSKI_RADOVI" localSheetId="3">#REF!</definedName>
    <definedName name="KAMENARSKI_RADOVI" localSheetId="8">#REF!</definedName>
    <definedName name="KAMENARSKI_RADOVI" localSheetId="5">#REF!</definedName>
    <definedName name="KAMENARSKI_RADOVI">#REF!</definedName>
    <definedName name="KAMENARSKI_RADOVI_1">#REF!</definedName>
    <definedName name="KAMENARSKI_RADOVI_10">#REF!</definedName>
    <definedName name="KAMENARSKI_RADOVI_11">#REF!</definedName>
    <definedName name="KAMENARSKI_RADOVI_12">#REF!</definedName>
    <definedName name="KAMENARSKI_RADOVI_15">#REF!</definedName>
    <definedName name="KAMENARSKI_RADOVI_16">#REF!</definedName>
    <definedName name="KAMENARSKI_RADOVI_17">#REF!</definedName>
    <definedName name="KAMENARSKI_RADOVI_2">#REF!</definedName>
    <definedName name="KAMENARSKI_RADOVI_29">#REF!</definedName>
    <definedName name="KAMENARSKI_RADOVI_3">#REF!</definedName>
    <definedName name="KAMENARSKI_RADOVI_4">#REF!</definedName>
    <definedName name="KAMENARSKI_RADOVI_5">#REF!</definedName>
    <definedName name="KAMENARSKI_RADOVI_6">#REF!</definedName>
    <definedName name="KAMENARSKI_RADOVI_7">#REF!</definedName>
    <definedName name="KAMENARSKI_RADOVI_8">#REF!</definedName>
    <definedName name="KAMENARSKI_RADOVI_9">#REF!</definedName>
    <definedName name="KERAMIČARSKI_I_KAMENARSKI_RADOVI" localSheetId="4">#REF!</definedName>
    <definedName name="KERAMIČARSKI_I_KAMENARSKI_RADOVI" localSheetId="6">#REF!</definedName>
    <definedName name="KERAMIČARSKI_I_KAMENARSKI_RADOVI" localSheetId="9">#REF!</definedName>
    <definedName name="KERAMIČARSKI_I_KAMENARSKI_RADOVI" localSheetId="3">#REF!</definedName>
    <definedName name="KERAMIČARSKI_I_KAMENARSKI_RADOVI" localSheetId="8">#REF!</definedName>
    <definedName name="KERAMIČARSKI_I_KAMENARSKI_RADOVI" localSheetId="5">#REF!</definedName>
    <definedName name="KERAMIČARSKI_I_KAMENARSKI_RADOVI">#REF!</definedName>
    <definedName name="KERAMIČARSKI_I_KAMENARSKI_RADOVI_1">#REF!</definedName>
    <definedName name="KERAMIČARSKI_I_KAMENARSKI_RADOVI_1_1">#REF!</definedName>
    <definedName name="KERAMIČARSKI_I_KAMENARSKI_RADOVI_1_10">#REF!</definedName>
    <definedName name="KERAMIČARSKI_I_KAMENARSKI_RADOVI_1_11">#REF!</definedName>
    <definedName name="KERAMIČARSKI_I_KAMENARSKI_RADOVI_1_13">#REF!</definedName>
    <definedName name="KERAMIČARSKI_I_KAMENARSKI_RADOVI_1_16">#REF!</definedName>
    <definedName name="KERAMIČARSKI_I_KAMENARSKI_RADOVI_1_17">#REF!</definedName>
    <definedName name="KERAMIČARSKI_I_KAMENARSKI_RADOVI_1_26">#REF!</definedName>
    <definedName name="KERAMIČARSKI_I_KAMENARSKI_RADOVI_1_3">#REF!</definedName>
    <definedName name="KERAMIČARSKI_I_KAMENARSKI_RADOVI_1_4">#REF!</definedName>
    <definedName name="KERAMIČARSKI_I_KAMENARSKI_RADOVI_1_6">#REF!</definedName>
    <definedName name="KERAMIČARSKI_I_KAMENARSKI_RADOVI_1_8">#REF!</definedName>
    <definedName name="KERAMIČARSKI_I_KAMENARSKI_RADOVI_1_9">#REF!</definedName>
    <definedName name="KERAMIČARSKI_I_KAMENARSKI_RADOVI_10">#REF!</definedName>
    <definedName name="KERAMIČARSKI_I_KAMENARSKI_RADOVI_11">#REF!</definedName>
    <definedName name="KERAMIČARSKI_I_KAMENARSKI_RADOVI_12">#REF!</definedName>
    <definedName name="KERAMIČARSKI_I_KAMENARSKI_RADOVI_13">#REF!</definedName>
    <definedName name="KERAMIČARSKI_I_KAMENARSKI_RADOVI_14">#REF!</definedName>
    <definedName name="KERAMIČARSKI_I_KAMENARSKI_RADOVI_15">#REF!</definedName>
    <definedName name="KERAMIČARSKI_I_KAMENARSKI_RADOVI_16">#REF!</definedName>
    <definedName name="KERAMIČARSKI_I_KAMENARSKI_RADOVI_17">#REF!</definedName>
    <definedName name="KERAMIČARSKI_I_KAMENARSKI_RADOVI_18">#REF!</definedName>
    <definedName name="KERAMIČARSKI_I_KAMENARSKI_RADOVI_19">#REF!</definedName>
    <definedName name="KERAMIČARSKI_I_KAMENARSKI_RADOVI_2">#REF!</definedName>
    <definedName name="KERAMIČARSKI_I_KAMENARSKI_RADOVI_2_1">#REF!</definedName>
    <definedName name="KERAMIČARSKI_I_KAMENARSKI_RADOVI_2_10">#REF!</definedName>
    <definedName name="KERAMIČARSKI_I_KAMENARSKI_RADOVI_2_11">#REF!</definedName>
    <definedName name="KERAMIČARSKI_I_KAMENARSKI_RADOVI_2_13">#REF!</definedName>
    <definedName name="KERAMIČARSKI_I_KAMENARSKI_RADOVI_2_16">#REF!</definedName>
    <definedName name="KERAMIČARSKI_I_KAMENARSKI_RADOVI_2_17">#REF!</definedName>
    <definedName name="KERAMIČARSKI_I_KAMENARSKI_RADOVI_2_26">#REF!</definedName>
    <definedName name="KERAMIČARSKI_I_KAMENARSKI_RADOVI_2_3">#REF!</definedName>
    <definedName name="KERAMIČARSKI_I_KAMENARSKI_RADOVI_2_4">#REF!</definedName>
    <definedName name="KERAMIČARSKI_I_KAMENARSKI_RADOVI_2_6">#REF!</definedName>
    <definedName name="KERAMIČARSKI_I_KAMENARSKI_RADOVI_2_8">#REF!</definedName>
    <definedName name="KERAMIČARSKI_I_KAMENARSKI_RADOVI_2_9">#REF!</definedName>
    <definedName name="KERAMIČARSKI_I_KAMENARSKI_RADOVI_20">#REF!</definedName>
    <definedName name="KERAMIČARSKI_I_KAMENARSKI_RADOVI_21">#REF!</definedName>
    <definedName name="KERAMIČARSKI_I_KAMENARSKI_RADOVI_22">#REF!</definedName>
    <definedName name="KERAMIČARSKI_I_KAMENARSKI_RADOVI_23">#REF!</definedName>
    <definedName name="KERAMIČARSKI_I_KAMENARSKI_RADOVI_24">#REF!</definedName>
    <definedName name="KERAMIČARSKI_I_KAMENARSKI_RADOVI_26">#REF!</definedName>
    <definedName name="KERAMIČARSKI_I_KAMENARSKI_RADOVI_27">#REF!</definedName>
    <definedName name="KERAMIČARSKI_I_KAMENARSKI_RADOVI_29">#REF!</definedName>
    <definedName name="KERAMIČARSKI_I_KAMENARSKI_RADOVI_3">#REF!</definedName>
    <definedName name="KERAMIČARSKI_I_KAMENARSKI_RADOVI_4">#REF!</definedName>
    <definedName name="KERAMIČARSKI_I_KAMENARSKI_RADOVI_5">#REF!</definedName>
    <definedName name="KERAMIČARSKI_I_KAMENARSKI_RADOVI_6">#REF!</definedName>
    <definedName name="KERAMIČARSKI_I_KAMENARSKI_RADOVI_7">#REF!</definedName>
    <definedName name="KERAMIČARSKI_I_KAMENARSKI_RADOVI_8">#REF!</definedName>
    <definedName name="KERAMIČARSKI_I_KAMENARSKI_RADOVI_9">#REF!</definedName>
    <definedName name="KERAMIČARSKI_RADOVI" localSheetId="4">#REF!</definedName>
    <definedName name="KERAMIČARSKI_RADOVI" localSheetId="6">#REF!</definedName>
    <definedName name="KERAMIČARSKI_RADOVI" localSheetId="9">#REF!</definedName>
    <definedName name="KERAMIČARSKI_RADOVI" localSheetId="3">#REF!</definedName>
    <definedName name="KERAMIČARSKI_RADOVI" localSheetId="8">#REF!</definedName>
    <definedName name="KERAMIČARSKI_RADOVI" localSheetId="5">#REF!</definedName>
    <definedName name="KERAMIČARSKI_RADOVI">#REF!</definedName>
    <definedName name="KERAMIČARSKI_RADOVI_1">#REF!</definedName>
    <definedName name="KERAMIČARSKI_RADOVI_10">#REF!</definedName>
    <definedName name="KERAMIČARSKI_RADOVI_11">#REF!</definedName>
    <definedName name="KERAMIČARSKI_RADOVI_12">#REF!</definedName>
    <definedName name="KERAMIČARSKI_RADOVI_15">#REF!</definedName>
    <definedName name="KERAMIČARSKI_RADOVI_16">#REF!</definedName>
    <definedName name="KERAMIČARSKI_RADOVI_17">#REF!</definedName>
    <definedName name="KERAMIČARSKI_RADOVI_2">#REF!</definedName>
    <definedName name="KERAMIČARSKI_RADOVI_29">#REF!</definedName>
    <definedName name="KERAMIČARSKI_RADOVI_3">#REF!</definedName>
    <definedName name="KERAMIČARSKI_RADOVI_4">#REF!</definedName>
    <definedName name="KERAMIČARSKI_RADOVI_5">#REF!</definedName>
    <definedName name="KERAMIČARSKI_RADOVI_6">#REF!</definedName>
    <definedName name="KERAMIČARSKI_RADOVI_7">#REF!</definedName>
    <definedName name="KERAMIČARSKI_RADOVI_8">#REF!</definedName>
    <definedName name="KERAMIČARSKI_RADOVI_9">#REF!</definedName>
    <definedName name="Kolnik_16.3.">'[4]16. Prometnice'!$G$277</definedName>
    <definedName name="krizanje">#REF!</definedName>
    <definedName name="KROVOPOKRIVAČKI_RADOVI" localSheetId="4">#REF!</definedName>
    <definedName name="KROVOPOKRIVAČKI_RADOVI" localSheetId="6">#REF!</definedName>
    <definedName name="KROVOPOKRIVAČKI_RADOVI" localSheetId="9">#REF!</definedName>
    <definedName name="KROVOPOKRIVAČKI_RADOVI" localSheetId="3">#REF!</definedName>
    <definedName name="KROVOPOKRIVAČKI_RADOVI" localSheetId="8">#REF!</definedName>
    <definedName name="KROVOPOKRIVAČKI_RADOVI" localSheetId="5">#REF!</definedName>
    <definedName name="KROVOPOKRIVAČKI_RADOVI">#REF!</definedName>
    <definedName name="KROVOPOKRIVAČKI_RADOVI_1">#REF!</definedName>
    <definedName name="KROVOPOKRIVAČKI_RADOVI_10">#REF!</definedName>
    <definedName name="KROVOPOKRIVAČKI_RADOVI_11">#REF!</definedName>
    <definedName name="KROVOPOKRIVAČKI_RADOVI_12">#REF!</definedName>
    <definedName name="KROVOPOKRIVAČKI_RADOVI_15">#REF!</definedName>
    <definedName name="KROVOPOKRIVAČKI_RADOVI_16">#REF!</definedName>
    <definedName name="KROVOPOKRIVAČKI_RADOVI_17">#REF!</definedName>
    <definedName name="KROVOPOKRIVAČKI_RADOVI_2">#REF!</definedName>
    <definedName name="KROVOPOKRIVAČKI_RADOVI_29">#REF!</definedName>
    <definedName name="KROVOPOKRIVAČKI_RADOVI_3">#REF!</definedName>
    <definedName name="KROVOPOKRIVAČKI_RADOVI_4">#REF!</definedName>
    <definedName name="KROVOPOKRIVAČKI_RADOVI_5">#REF!</definedName>
    <definedName name="KROVOPOKRIVAČKI_RADOVI_6">#REF!</definedName>
    <definedName name="KROVOPOKRIVAČKI_RADOVI_7">#REF!</definedName>
    <definedName name="KROVOPOKRIVAČKI_RADOVI_8">#REF!</definedName>
    <definedName name="KROVOPOKRIVAČKI_RADOVI_9">#REF!</definedName>
    <definedName name="l">#REF!</definedName>
    <definedName name="LIMARSKI_RADOVI" localSheetId="4">#REF!</definedName>
    <definedName name="LIMARSKI_RADOVI" localSheetId="6">#REF!</definedName>
    <definedName name="LIMARSKI_RADOVI" localSheetId="9">#REF!</definedName>
    <definedName name="LIMARSKI_RADOVI" localSheetId="3">#REF!</definedName>
    <definedName name="LIMARSKI_RADOVI" localSheetId="8">#REF!</definedName>
    <definedName name="LIMARSKI_RADOVI" localSheetId="5">#REF!</definedName>
    <definedName name="LIMARSKI_RADOVI">#REF!</definedName>
    <definedName name="LIMARSKI_RADOVI_1">#REF!</definedName>
    <definedName name="LIMARSKI_RADOVI_10">#REF!</definedName>
    <definedName name="LIMARSKI_RADOVI_11">#REF!</definedName>
    <definedName name="LIMARSKI_RADOVI_12">#REF!</definedName>
    <definedName name="LIMARSKI_RADOVI_15">#REF!</definedName>
    <definedName name="LIMARSKI_RADOVI_16">#REF!</definedName>
    <definedName name="LIMARSKI_RADOVI_17">#REF!</definedName>
    <definedName name="LIMARSKI_RADOVI_2">#REF!</definedName>
    <definedName name="LIMARSKI_RADOVI_29">#REF!</definedName>
    <definedName name="LIMARSKI_RADOVI_3">#REF!</definedName>
    <definedName name="LIMARSKI_RADOVI_4">#REF!</definedName>
    <definedName name="LIMARSKI_RADOVI_5">#REF!</definedName>
    <definedName name="LIMARSKI_RADOVI_6">#REF!</definedName>
    <definedName name="LIMARSKI_RADOVI_7">#REF!</definedName>
    <definedName name="LIMARSKI_RADOVI_8">#REF!</definedName>
    <definedName name="LIMARSKI_RADOVI_9">#REF!</definedName>
    <definedName name="m">#REF!</definedName>
    <definedName name="n">#REF!</definedName>
    <definedName name="NEHRĐAJUĆA_BRAVARIJA" localSheetId="4">#REF!</definedName>
    <definedName name="NEHRĐAJUĆA_BRAVARIJA" localSheetId="6">#REF!</definedName>
    <definedName name="NEHRĐAJUĆA_BRAVARIJA" localSheetId="9">#REF!</definedName>
    <definedName name="NEHRĐAJUĆA_BRAVARIJA" localSheetId="3">#REF!</definedName>
    <definedName name="NEHRĐAJUĆA_BRAVARIJA" localSheetId="8">#REF!</definedName>
    <definedName name="NEHRĐAJUĆA_BRAVARIJA" localSheetId="5">#REF!</definedName>
    <definedName name="NEHRĐAJUĆA_BRAVARIJA">#REF!</definedName>
    <definedName name="NEHRĐAJUĆA_BRAVARIJA_1">#REF!</definedName>
    <definedName name="NEHRĐAJUĆA_BRAVARIJA_10">#REF!</definedName>
    <definedName name="NEHRĐAJUĆA_BRAVARIJA_11">#REF!</definedName>
    <definedName name="NEHRĐAJUĆA_BRAVARIJA_12">#REF!</definedName>
    <definedName name="NEHRĐAJUĆA_BRAVARIJA_15">#REF!</definedName>
    <definedName name="NEHRĐAJUĆA_BRAVARIJA_16">#REF!</definedName>
    <definedName name="NEHRĐAJUĆA_BRAVARIJA_17">#REF!</definedName>
    <definedName name="NEHRĐAJUĆA_BRAVARIJA_2">#REF!</definedName>
    <definedName name="NEHRĐAJUĆA_BRAVARIJA_29">#REF!</definedName>
    <definedName name="NEHRĐAJUĆA_BRAVARIJA_3">#REF!</definedName>
    <definedName name="NEHRĐAJUĆA_BRAVARIJA_4">#REF!</definedName>
    <definedName name="NEHRĐAJUĆA_BRAVARIJA_5">#REF!</definedName>
    <definedName name="NEHRĐAJUĆA_BRAVARIJA_6">#REF!</definedName>
    <definedName name="NEHRĐAJUĆA_BRAVARIJA_7">#REF!</definedName>
    <definedName name="NEHRĐAJUĆA_BRAVARIJA_8">#REF!</definedName>
    <definedName name="NEHRĐAJUĆA_BRAVARIJA_9">#REF!</definedName>
    <definedName name="nnm">#REF!</definedName>
    <definedName name="o">#REF!</definedName>
    <definedName name="o_10">#REF!</definedName>
    <definedName name="o_11">#REF!</definedName>
    <definedName name="o_13">#REF!</definedName>
    <definedName name="o_14">#REF!</definedName>
    <definedName name="o_15">#REF!</definedName>
    <definedName name="o_16">#REF!</definedName>
    <definedName name="o_17">#REF!</definedName>
    <definedName name="o_18">#REF!</definedName>
    <definedName name="o_19">#REF!</definedName>
    <definedName name="o_2">#REF!</definedName>
    <definedName name="o_2_10">#REF!</definedName>
    <definedName name="o_2_11">#REF!</definedName>
    <definedName name="o_2_13">#REF!</definedName>
    <definedName name="o_2_16">#REF!</definedName>
    <definedName name="o_2_17">#REF!</definedName>
    <definedName name="o_2_26">#REF!</definedName>
    <definedName name="o_2_3">#REF!</definedName>
    <definedName name="o_2_4">#REF!</definedName>
    <definedName name="o_2_6">#REF!</definedName>
    <definedName name="o_2_8">#REF!</definedName>
    <definedName name="o_2_9">#REF!</definedName>
    <definedName name="o_20">#REF!</definedName>
    <definedName name="o_21">#REF!</definedName>
    <definedName name="o_22">#REF!</definedName>
    <definedName name="o_23">#REF!</definedName>
    <definedName name="o_24">#REF!</definedName>
    <definedName name="o_26">#REF!</definedName>
    <definedName name="o_27">#REF!</definedName>
    <definedName name="o_3">#REF!</definedName>
    <definedName name="o_4">#REF!</definedName>
    <definedName name="o_6">#REF!</definedName>
    <definedName name="o_8">#REF!</definedName>
    <definedName name="o_9">#REF!</definedName>
    <definedName name="Odvod_16.4.">'[4]16. Prometnice'!$G$329</definedName>
    <definedName name="OLE_LINK2">#REF!</definedName>
    <definedName name="OSTALI_RADOVI" localSheetId="4">#REF!</definedName>
    <definedName name="OSTALI_RADOVI" localSheetId="6">#REF!</definedName>
    <definedName name="OSTALI_RADOVI" localSheetId="9">#REF!</definedName>
    <definedName name="OSTALI_RADOVI" localSheetId="3">#REF!</definedName>
    <definedName name="OSTALI_RADOVI" localSheetId="8">#REF!</definedName>
    <definedName name="OSTALI_RADOVI" localSheetId="5">#REF!</definedName>
    <definedName name="OSTALI_RADOVI">#REF!</definedName>
    <definedName name="OSTALI_RADOVI_1">#REF!</definedName>
    <definedName name="OSTALI_RADOVI_10">#REF!</definedName>
    <definedName name="OSTALI_RADOVI_11">#REF!</definedName>
    <definedName name="OSTALI_RADOVI_12">#REF!</definedName>
    <definedName name="OSTALI_RADOVI_15">#REF!</definedName>
    <definedName name="OSTALI_RADOVI_16">#REF!</definedName>
    <definedName name="OSTALI_RADOVI_17">#REF!</definedName>
    <definedName name="OSTALI_RADOVI_2">#REF!</definedName>
    <definedName name="OSTALI_RADOVI_29">#REF!</definedName>
    <definedName name="OSTALI_RADOVI_3">#REF!</definedName>
    <definedName name="OSTALI_RADOVI_4">#REF!</definedName>
    <definedName name="OSTALI_RADOVI_5">#REF!</definedName>
    <definedName name="OSTALI_RADOVI_6">#REF!</definedName>
    <definedName name="OSTALI_RADOVI_7">#REF!</definedName>
    <definedName name="OSTALI_RADOVI_8">#REF!</definedName>
    <definedName name="OSTALI_RADOVI_9">#REF!</definedName>
    <definedName name="PILOTI" localSheetId="4">#REF!</definedName>
    <definedName name="PILOTI" localSheetId="6">#REF!</definedName>
    <definedName name="PILOTI" localSheetId="9">#REF!</definedName>
    <definedName name="PILOTI" localSheetId="3">#REF!</definedName>
    <definedName name="PILOTI" localSheetId="8">#REF!</definedName>
    <definedName name="PILOTI" localSheetId="5">#REF!</definedName>
    <definedName name="PILOTI">#REF!</definedName>
    <definedName name="PILOTI_1">#REF!</definedName>
    <definedName name="PILOTI_10">#REF!</definedName>
    <definedName name="PILOTI_11">#REF!</definedName>
    <definedName name="PILOTI_12">#REF!</definedName>
    <definedName name="PILOTI_15">#REF!</definedName>
    <definedName name="PILOTI_16">#REF!</definedName>
    <definedName name="PILOTI_17">#REF!</definedName>
    <definedName name="PILOTI_2">#REF!</definedName>
    <definedName name="PILOTI_29">#REF!</definedName>
    <definedName name="PILOTI_3">#REF!</definedName>
    <definedName name="PILOTI_4">#REF!</definedName>
    <definedName name="PILOTI_5">#REF!</definedName>
    <definedName name="PILOTI_6">#REF!</definedName>
    <definedName name="PILOTI_7">#REF!</definedName>
    <definedName name="PILOTI_8">#REF!</definedName>
    <definedName name="PILOTI_9">#REF!</definedName>
    <definedName name="po">#REF!</definedName>
    <definedName name="PODOVI" localSheetId="4">#REF!</definedName>
    <definedName name="PODOVI" localSheetId="6">#REF!</definedName>
    <definedName name="PODOVI" localSheetId="9">#REF!</definedName>
    <definedName name="PODOVI" localSheetId="3">#REF!</definedName>
    <definedName name="PODOVI" localSheetId="8">#REF!</definedName>
    <definedName name="PODOVI" localSheetId="5">#REF!</definedName>
    <definedName name="PODOVI">#REF!</definedName>
    <definedName name="PODOVI_1">#REF!</definedName>
    <definedName name="PODOVI_10">#REF!</definedName>
    <definedName name="PODOVI_11">#REF!</definedName>
    <definedName name="PODOVI_12">#REF!</definedName>
    <definedName name="PODOVI_15">#REF!</definedName>
    <definedName name="PODOVI_16">#REF!</definedName>
    <definedName name="PODOVI_17">#REF!</definedName>
    <definedName name="PODOVI_2">#REF!</definedName>
    <definedName name="PODOVI_29">#REF!</definedName>
    <definedName name="PODOVI_3">#REF!</definedName>
    <definedName name="PODOVI_4">#REF!</definedName>
    <definedName name="PODOVI_5">#REF!</definedName>
    <definedName name="PODOVI_6">#REF!</definedName>
    <definedName name="PODOVI_7">#REF!</definedName>
    <definedName name="PODOVI_8">#REF!</definedName>
    <definedName name="PODOVI_9">#REF!</definedName>
    <definedName name="_xlnm.Print_Area" localSheetId="4">'Cijevni razvod'!$A$1:$F$142</definedName>
    <definedName name="_xlnm.Print_Area" localSheetId="6">Hlađenje!$A$1:$F$286</definedName>
    <definedName name="_xlnm.Print_Area" localSheetId="0">NASLOVNICA!$A$1:$D$32</definedName>
    <definedName name="_xlnm.Print_Area" localSheetId="5">'Podno grijanje'!$A$1:$F$78</definedName>
    <definedName name="_xlnm.Print_Area" localSheetId="10">REKAPITULACIJA!$A$1:$I$18</definedName>
    <definedName name="POPUST">[5]FAKTORI!$B$2</definedName>
    <definedName name="POPUST_2">[6]FAKTORI!$B$3</definedName>
    <definedName name="POSTO">[7]Rekapitulacija!$C$52</definedName>
    <definedName name="PREGRADNE_STIJENE" localSheetId="4">#REF!</definedName>
    <definedName name="PREGRADNE_STIJENE" localSheetId="6">#REF!</definedName>
    <definedName name="PREGRADNE_STIJENE" localSheetId="9">#REF!</definedName>
    <definedName name="PREGRADNE_STIJENE" localSheetId="3">#REF!</definedName>
    <definedName name="PREGRADNE_STIJENE" localSheetId="8">#REF!</definedName>
    <definedName name="PREGRADNE_STIJENE" localSheetId="5">#REF!</definedName>
    <definedName name="PREGRADNE_STIJENE">#REF!</definedName>
    <definedName name="PREGRADNE_STIJENE_1">#REF!</definedName>
    <definedName name="PREGRADNE_STIJENE_10">#REF!</definedName>
    <definedName name="PREGRADNE_STIJENE_11">#REF!</definedName>
    <definedName name="PREGRADNE_STIJENE_12">#REF!</definedName>
    <definedName name="PREGRADNE_STIJENE_15">#REF!</definedName>
    <definedName name="PREGRADNE_STIJENE_16">#REF!</definedName>
    <definedName name="PREGRADNE_STIJENE_17">#REF!</definedName>
    <definedName name="PREGRADNE_STIJENE_2">#REF!</definedName>
    <definedName name="PREGRADNE_STIJENE_29">#REF!</definedName>
    <definedName name="PREGRADNE_STIJENE_3">#REF!</definedName>
    <definedName name="PREGRADNE_STIJENE_4">#REF!</definedName>
    <definedName name="PREGRADNE_STIJENE_5">#REF!</definedName>
    <definedName name="PREGRADNE_STIJENE_6">#REF!</definedName>
    <definedName name="PREGRADNE_STIJENE_7">#REF!</definedName>
    <definedName name="PREGRADNE_STIJENE_8">#REF!</definedName>
    <definedName name="PREGRADNE_STIJENE_9">#REF!</definedName>
    <definedName name="Pripr_16.1.">'[4]16. Prometnice'!$G$66</definedName>
    <definedName name="PROTUPOŽARNA_BRAVARIJA" localSheetId="4">#REF!</definedName>
    <definedName name="PROTUPOŽARNA_BRAVARIJA" localSheetId="6">#REF!</definedName>
    <definedName name="PROTUPOŽARNA_BRAVARIJA" localSheetId="9">#REF!</definedName>
    <definedName name="PROTUPOŽARNA_BRAVARIJA" localSheetId="3">#REF!</definedName>
    <definedName name="PROTUPOŽARNA_BRAVARIJA" localSheetId="8">#REF!</definedName>
    <definedName name="PROTUPOŽARNA_BRAVARIJA" localSheetId="5">#REF!</definedName>
    <definedName name="PROTUPOŽARNA_BRAVARIJA">#REF!</definedName>
    <definedName name="PROTUPOŽARNA_BRAVARIJA_1">#REF!</definedName>
    <definedName name="PROTUPOŽARNA_BRAVARIJA_1_1">#REF!</definedName>
    <definedName name="PROTUPOŽARNA_BRAVARIJA_1_10">#REF!</definedName>
    <definedName name="PROTUPOŽARNA_BRAVARIJA_1_11">#REF!</definedName>
    <definedName name="PROTUPOŽARNA_BRAVARIJA_1_13">#REF!</definedName>
    <definedName name="PROTUPOŽARNA_BRAVARIJA_1_16">#REF!</definedName>
    <definedName name="PROTUPOŽARNA_BRAVARIJA_1_17">#REF!</definedName>
    <definedName name="PROTUPOŽARNA_BRAVARIJA_1_26">#REF!</definedName>
    <definedName name="PROTUPOŽARNA_BRAVARIJA_1_3">#REF!</definedName>
    <definedName name="PROTUPOŽARNA_BRAVARIJA_1_4">#REF!</definedName>
    <definedName name="PROTUPOŽARNA_BRAVARIJA_1_6">#REF!</definedName>
    <definedName name="PROTUPOŽARNA_BRAVARIJA_1_8">#REF!</definedName>
    <definedName name="PROTUPOŽARNA_BRAVARIJA_1_9">#REF!</definedName>
    <definedName name="PROTUPOŽARNA_BRAVARIJA_10">#REF!</definedName>
    <definedName name="PROTUPOŽARNA_BRAVARIJA_11">#REF!</definedName>
    <definedName name="PROTUPOŽARNA_BRAVARIJA_12">#REF!</definedName>
    <definedName name="PROTUPOŽARNA_BRAVARIJA_13">#REF!</definedName>
    <definedName name="PROTUPOŽARNA_BRAVARIJA_14">#REF!</definedName>
    <definedName name="PROTUPOŽARNA_BRAVARIJA_15">#REF!</definedName>
    <definedName name="PROTUPOŽARNA_BRAVARIJA_16">#REF!</definedName>
    <definedName name="PROTUPOŽARNA_BRAVARIJA_17">#REF!</definedName>
    <definedName name="PROTUPOŽARNA_BRAVARIJA_18">#REF!</definedName>
    <definedName name="PROTUPOŽARNA_BRAVARIJA_19">#REF!</definedName>
    <definedName name="PROTUPOŽARNA_BRAVARIJA_2">#REF!</definedName>
    <definedName name="PROTUPOŽARNA_BRAVARIJA_2_1">#REF!</definedName>
    <definedName name="PROTUPOŽARNA_BRAVARIJA_2_10">#REF!</definedName>
    <definedName name="PROTUPOŽARNA_BRAVARIJA_2_11">#REF!</definedName>
    <definedName name="PROTUPOŽARNA_BRAVARIJA_2_13">#REF!</definedName>
    <definedName name="PROTUPOŽARNA_BRAVARIJA_2_16">#REF!</definedName>
    <definedName name="PROTUPOŽARNA_BRAVARIJA_2_17">#REF!</definedName>
    <definedName name="PROTUPOŽARNA_BRAVARIJA_2_26">#REF!</definedName>
    <definedName name="PROTUPOŽARNA_BRAVARIJA_2_3">#REF!</definedName>
    <definedName name="PROTUPOŽARNA_BRAVARIJA_2_4">#REF!</definedName>
    <definedName name="PROTUPOŽARNA_BRAVARIJA_2_6">#REF!</definedName>
    <definedName name="PROTUPOŽARNA_BRAVARIJA_2_8">#REF!</definedName>
    <definedName name="PROTUPOŽARNA_BRAVARIJA_2_9">#REF!</definedName>
    <definedName name="PROTUPOŽARNA_BRAVARIJA_20">#REF!</definedName>
    <definedName name="PROTUPOŽARNA_BRAVARIJA_21">#REF!</definedName>
    <definedName name="PROTUPOŽARNA_BRAVARIJA_22">#REF!</definedName>
    <definedName name="PROTUPOŽARNA_BRAVARIJA_23">#REF!</definedName>
    <definedName name="PROTUPOŽARNA_BRAVARIJA_24">#REF!</definedName>
    <definedName name="PROTUPOŽARNA_BRAVARIJA_26">#REF!</definedName>
    <definedName name="PROTUPOŽARNA_BRAVARIJA_27">#REF!</definedName>
    <definedName name="PROTUPOŽARNA_BRAVARIJA_29">#REF!</definedName>
    <definedName name="PROTUPOŽARNA_BRAVARIJA_3">#REF!</definedName>
    <definedName name="PROTUPOŽARNA_BRAVARIJA_4">#REF!</definedName>
    <definedName name="PROTUPOŽARNA_BRAVARIJA_5">#REF!</definedName>
    <definedName name="PROTUPOŽARNA_BRAVARIJA_6">#REF!</definedName>
    <definedName name="PROTUPOŽARNA_BRAVARIJA_7">#REF!</definedName>
    <definedName name="PROTUPOŽARNA_BRAVARIJA_8">#REF!</definedName>
    <definedName name="PROTUPOŽARNA_BRAVARIJA_9">#REF!</definedName>
    <definedName name="R_E_K_A_P_I_T_U_L_A_C_I_J_A" localSheetId="4">#REF!</definedName>
    <definedName name="R_E_K_A_P_I_T_U_L_A_C_I_J_A" localSheetId="6">#REF!</definedName>
    <definedName name="R_E_K_A_P_I_T_U_L_A_C_I_J_A" localSheetId="9">#REF!</definedName>
    <definedName name="R_E_K_A_P_I_T_U_L_A_C_I_J_A" localSheetId="3">#REF!</definedName>
    <definedName name="R_E_K_A_P_I_T_U_L_A_C_I_J_A" localSheetId="8">#REF!</definedName>
    <definedName name="R_E_K_A_P_I_T_U_L_A_C_I_J_A" localSheetId="5">#REF!</definedName>
    <definedName name="R_E_K_A_P_I_T_U_L_A_C_I_J_A">#REF!</definedName>
    <definedName name="R_E_K_A_P_I_T_U_L_A_C_I_J_A_1">#REF!</definedName>
    <definedName name="R_E_K_A_P_I_T_U_L_A_C_I_J_A_1_1">#REF!</definedName>
    <definedName name="R_E_K_A_P_I_T_U_L_A_C_I_J_A_1_10">#REF!</definedName>
    <definedName name="R_E_K_A_P_I_T_U_L_A_C_I_J_A_1_11">#REF!</definedName>
    <definedName name="R_E_K_A_P_I_T_U_L_A_C_I_J_A_1_13">#REF!</definedName>
    <definedName name="R_E_K_A_P_I_T_U_L_A_C_I_J_A_1_16">#REF!</definedName>
    <definedName name="R_E_K_A_P_I_T_U_L_A_C_I_J_A_1_17">#REF!</definedName>
    <definedName name="R_E_K_A_P_I_T_U_L_A_C_I_J_A_1_26">#REF!</definedName>
    <definedName name="R_E_K_A_P_I_T_U_L_A_C_I_J_A_1_3">#REF!</definedName>
    <definedName name="R_E_K_A_P_I_T_U_L_A_C_I_J_A_1_4">#REF!</definedName>
    <definedName name="R_E_K_A_P_I_T_U_L_A_C_I_J_A_1_6">#REF!</definedName>
    <definedName name="R_E_K_A_P_I_T_U_L_A_C_I_J_A_1_8">#REF!</definedName>
    <definedName name="R_E_K_A_P_I_T_U_L_A_C_I_J_A_1_9">#REF!</definedName>
    <definedName name="R_E_K_A_P_I_T_U_L_A_C_I_J_A_10">#REF!</definedName>
    <definedName name="R_E_K_A_P_I_T_U_L_A_C_I_J_A_11">#REF!</definedName>
    <definedName name="R_E_K_A_P_I_T_U_L_A_C_I_J_A_12">#REF!</definedName>
    <definedName name="R_E_K_A_P_I_T_U_L_A_C_I_J_A_13">#REF!</definedName>
    <definedName name="R_E_K_A_P_I_T_U_L_A_C_I_J_A_14">#REF!</definedName>
    <definedName name="R_E_K_A_P_I_T_U_L_A_C_I_J_A_15">#REF!</definedName>
    <definedName name="R_E_K_A_P_I_T_U_L_A_C_I_J_A_16">#REF!</definedName>
    <definedName name="R_E_K_A_P_I_T_U_L_A_C_I_J_A_17">#REF!</definedName>
    <definedName name="R_E_K_A_P_I_T_U_L_A_C_I_J_A_18">#REF!</definedName>
    <definedName name="R_E_K_A_P_I_T_U_L_A_C_I_J_A_19">#REF!</definedName>
    <definedName name="R_E_K_A_P_I_T_U_L_A_C_I_J_A_2">#REF!</definedName>
    <definedName name="R_E_K_A_P_I_T_U_L_A_C_I_J_A_2_1">#REF!</definedName>
    <definedName name="R_E_K_A_P_I_T_U_L_A_C_I_J_A_2_10">#REF!</definedName>
    <definedName name="R_E_K_A_P_I_T_U_L_A_C_I_J_A_2_11">#REF!</definedName>
    <definedName name="R_E_K_A_P_I_T_U_L_A_C_I_J_A_2_13">#REF!</definedName>
    <definedName name="R_E_K_A_P_I_T_U_L_A_C_I_J_A_2_16">#REF!</definedName>
    <definedName name="R_E_K_A_P_I_T_U_L_A_C_I_J_A_2_17">#REF!</definedName>
    <definedName name="R_E_K_A_P_I_T_U_L_A_C_I_J_A_2_26">#REF!</definedName>
    <definedName name="R_E_K_A_P_I_T_U_L_A_C_I_J_A_2_3">#REF!</definedName>
    <definedName name="R_E_K_A_P_I_T_U_L_A_C_I_J_A_2_4">#REF!</definedName>
    <definedName name="R_E_K_A_P_I_T_U_L_A_C_I_J_A_2_6">#REF!</definedName>
    <definedName name="R_E_K_A_P_I_T_U_L_A_C_I_J_A_2_8">#REF!</definedName>
    <definedName name="R_E_K_A_P_I_T_U_L_A_C_I_J_A_2_9">#REF!</definedName>
    <definedName name="R_E_K_A_P_I_T_U_L_A_C_I_J_A_20">#REF!</definedName>
    <definedName name="R_E_K_A_P_I_T_U_L_A_C_I_J_A_21">#REF!</definedName>
    <definedName name="R_E_K_A_P_I_T_U_L_A_C_I_J_A_22">#REF!</definedName>
    <definedName name="R_E_K_A_P_I_T_U_L_A_C_I_J_A_23">#REF!</definedName>
    <definedName name="R_E_K_A_P_I_T_U_L_A_C_I_J_A_24">#REF!</definedName>
    <definedName name="R_E_K_A_P_I_T_U_L_A_C_I_J_A_26">#REF!</definedName>
    <definedName name="R_E_K_A_P_I_T_U_L_A_C_I_J_A_27">#REF!</definedName>
    <definedName name="R_E_K_A_P_I_T_U_L_A_C_I_J_A_29">#REF!</definedName>
    <definedName name="R_E_K_A_P_I_T_U_L_A_C_I_J_A_3">#REF!</definedName>
    <definedName name="R_E_K_A_P_I_T_U_L_A_C_I_J_A_4">#REF!</definedName>
    <definedName name="R_E_K_A_P_I_T_U_L_A_C_I_J_A_5">#REF!</definedName>
    <definedName name="R_E_K_A_P_I_T_U_L_A_C_I_J_A_6">#REF!</definedName>
    <definedName name="R_E_K_A_P_I_T_U_L_A_C_I_J_A_7">#REF!</definedName>
    <definedName name="R_E_K_A_P_I_T_U_L_A_C_I_J_A_8">#REF!</definedName>
    <definedName name="R_E_K_A_P_I_T_U_L_A_C_I_J_A_9">#REF!</definedName>
    <definedName name="RTG_BRAVARIJA" localSheetId="4">#REF!</definedName>
    <definedName name="RTG_BRAVARIJA" localSheetId="6">#REF!</definedName>
    <definedName name="RTG_BRAVARIJA" localSheetId="9">#REF!</definedName>
    <definedName name="RTG_BRAVARIJA" localSheetId="3">#REF!</definedName>
    <definedName name="RTG_BRAVARIJA" localSheetId="8">#REF!</definedName>
    <definedName name="RTG_BRAVARIJA" localSheetId="5">#REF!</definedName>
    <definedName name="RTG_BRAVARIJA">#REF!</definedName>
    <definedName name="RTG_BRAVARIJA_1">#REF!</definedName>
    <definedName name="RTG_BRAVARIJA_10">#REF!</definedName>
    <definedName name="RTG_BRAVARIJA_11">#REF!</definedName>
    <definedName name="RTG_BRAVARIJA_12">#REF!</definedName>
    <definedName name="RTG_BRAVARIJA_15">#REF!</definedName>
    <definedName name="RTG_BRAVARIJA_16">#REF!</definedName>
    <definedName name="RTG_BRAVARIJA_17">#REF!</definedName>
    <definedName name="RTG_BRAVARIJA_2">#REF!</definedName>
    <definedName name="RTG_BRAVARIJA_29">#REF!</definedName>
    <definedName name="RTG_BRAVARIJA_3">#REF!</definedName>
    <definedName name="RTG_BRAVARIJA_4">#REF!</definedName>
    <definedName name="RTG_BRAVARIJA_5">#REF!</definedName>
    <definedName name="RTG_BRAVARIJA_6">#REF!</definedName>
    <definedName name="RTG_BRAVARIJA_7">#REF!</definedName>
    <definedName name="RTG_BRAVARIJA_8">#REF!</definedName>
    <definedName name="RTG_BRAVARIJA_9">#REF!</definedName>
    <definedName name="RUŠENJA_I_PRILAGODBE_GRAĐEVINSKIH_ELEMENATA_POSTOJEĆIH_GRAĐEVINA" localSheetId="4">#REF!</definedName>
    <definedName name="RUŠENJA_I_PRILAGODBE_GRAĐEVINSKIH_ELEMENATA_POSTOJEĆIH_GRAĐEVINA" localSheetId="6">#REF!</definedName>
    <definedName name="RUŠENJA_I_PRILAGODBE_GRAĐEVINSKIH_ELEMENATA_POSTOJEĆIH_GRAĐEVINA" localSheetId="9">#REF!</definedName>
    <definedName name="RUŠENJA_I_PRILAGODBE_GRAĐEVINSKIH_ELEMENATA_POSTOJEĆIH_GRAĐEVINA" localSheetId="3">#REF!</definedName>
    <definedName name="RUŠENJA_I_PRILAGODBE_GRAĐEVINSKIH_ELEMENATA_POSTOJEĆIH_GRAĐEVINA" localSheetId="8">#REF!</definedName>
    <definedName name="RUŠENJA_I_PRILAGODBE_GRAĐEVINSKIH_ELEMENATA_POSTOJEĆIH_GRAĐEVINA" localSheetId="5">#REF!</definedName>
    <definedName name="RUŠENJA_I_PRILAGODBE_GRAĐEVINSKIH_ELEMENATA_POSTOJEĆIH_GRAĐEVINA">#REF!</definedName>
    <definedName name="RUŠENJA_I_PRILAGODBE_GRAĐEVINSKIH_ELEMENATA_POSTOJEĆIH_GRAĐEVINA_1">#REF!</definedName>
    <definedName name="RUŠENJA_I_PRILAGODBE_GRAĐEVINSKIH_ELEMENATA_POSTOJEĆIH_GRAĐEVINA_1_1">#REF!</definedName>
    <definedName name="RUŠENJA_I_PRILAGODBE_GRAĐEVINSKIH_ELEMENATA_POSTOJEĆIH_GRAĐEVINA_1_10">#REF!</definedName>
    <definedName name="RUŠENJA_I_PRILAGODBE_GRAĐEVINSKIH_ELEMENATA_POSTOJEĆIH_GRAĐEVINA_1_11">#REF!</definedName>
    <definedName name="RUŠENJA_I_PRILAGODBE_GRAĐEVINSKIH_ELEMENATA_POSTOJEĆIH_GRAĐEVINA_1_13">#REF!</definedName>
    <definedName name="RUŠENJA_I_PRILAGODBE_GRAĐEVINSKIH_ELEMENATA_POSTOJEĆIH_GRAĐEVINA_1_16">#REF!</definedName>
    <definedName name="RUŠENJA_I_PRILAGODBE_GRAĐEVINSKIH_ELEMENATA_POSTOJEĆIH_GRAĐEVINA_1_17">#REF!</definedName>
    <definedName name="RUŠENJA_I_PRILAGODBE_GRAĐEVINSKIH_ELEMENATA_POSTOJEĆIH_GRAĐEVINA_1_26">#REF!</definedName>
    <definedName name="RUŠENJA_I_PRILAGODBE_GRAĐEVINSKIH_ELEMENATA_POSTOJEĆIH_GRAĐEVINA_1_3">#REF!</definedName>
    <definedName name="RUŠENJA_I_PRILAGODBE_GRAĐEVINSKIH_ELEMENATA_POSTOJEĆIH_GRAĐEVINA_1_4">#REF!</definedName>
    <definedName name="RUŠENJA_I_PRILAGODBE_GRAĐEVINSKIH_ELEMENATA_POSTOJEĆIH_GRAĐEVINA_1_6">#REF!</definedName>
    <definedName name="RUŠENJA_I_PRILAGODBE_GRAĐEVINSKIH_ELEMENATA_POSTOJEĆIH_GRAĐEVINA_1_8">#REF!</definedName>
    <definedName name="RUŠENJA_I_PRILAGODBE_GRAĐEVINSKIH_ELEMENATA_POSTOJEĆIH_GRAĐEVINA_1_9">#REF!</definedName>
    <definedName name="RUŠENJA_I_PRILAGODBE_GRAĐEVINSKIH_ELEMENATA_POSTOJEĆIH_GRAĐEVINA_10">#REF!</definedName>
    <definedName name="RUŠENJA_I_PRILAGODBE_GRAĐEVINSKIH_ELEMENATA_POSTOJEĆIH_GRAĐEVINA_11">#REF!</definedName>
    <definedName name="RUŠENJA_I_PRILAGODBE_GRAĐEVINSKIH_ELEMENATA_POSTOJEĆIH_GRAĐEVINA_12">#REF!</definedName>
    <definedName name="RUŠENJA_I_PRILAGODBE_GRAĐEVINSKIH_ELEMENATA_POSTOJEĆIH_GRAĐEVINA_13">#REF!</definedName>
    <definedName name="RUŠENJA_I_PRILAGODBE_GRAĐEVINSKIH_ELEMENATA_POSTOJEĆIH_GRAĐEVINA_14">#REF!</definedName>
    <definedName name="RUŠENJA_I_PRILAGODBE_GRAĐEVINSKIH_ELEMENATA_POSTOJEĆIH_GRAĐEVINA_15">#REF!</definedName>
    <definedName name="RUŠENJA_I_PRILAGODBE_GRAĐEVINSKIH_ELEMENATA_POSTOJEĆIH_GRAĐEVINA_16">#REF!</definedName>
    <definedName name="RUŠENJA_I_PRILAGODBE_GRAĐEVINSKIH_ELEMENATA_POSTOJEĆIH_GRAĐEVINA_17">#REF!</definedName>
    <definedName name="RUŠENJA_I_PRILAGODBE_GRAĐEVINSKIH_ELEMENATA_POSTOJEĆIH_GRAĐEVINA_18">#REF!</definedName>
    <definedName name="RUŠENJA_I_PRILAGODBE_GRAĐEVINSKIH_ELEMENATA_POSTOJEĆIH_GRAĐEVINA_19">#REF!</definedName>
    <definedName name="RUŠENJA_I_PRILAGODBE_GRAĐEVINSKIH_ELEMENATA_POSTOJEĆIH_GRAĐEVINA_2">#REF!</definedName>
    <definedName name="RUŠENJA_I_PRILAGODBE_GRAĐEVINSKIH_ELEMENATA_POSTOJEĆIH_GRAĐEVINA_2_1">#REF!</definedName>
    <definedName name="RUŠENJA_I_PRILAGODBE_GRAĐEVINSKIH_ELEMENATA_POSTOJEĆIH_GRAĐEVINA_2_10">#REF!</definedName>
    <definedName name="RUŠENJA_I_PRILAGODBE_GRAĐEVINSKIH_ELEMENATA_POSTOJEĆIH_GRAĐEVINA_2_11">#REF!</definedName>
    <definedName name="RUŠENJA_I_PRILAGODBE_GRAĐEVINSKIH_ELEMENATA_POSTOJEĆIH_GRAĐEVINA_2_13">#REF!</definedName>
    <definedName name="RUŠENJA_I_PRILAGODBE_GRAĐEVINSKIH_ELEMENATA_POSTOJEĆIH_GRAĐEVINA_2_16">#REF!</definedName>
    <definedName name="RUŠENJA_I_PRILAGODBE_GRAĐEVINSKIH_ELEMENATA_POSTOJEĆIH_GRAĐEVINA_2_17">#REF!</definedName>
    <definedName name="RUŠENJA_I_PRILAGODBE_GRAĐEVINSKIH_ELEMENATA_POSTOJEĆIH_GRAĐEVINA_2_26">#REF!</definedName>
    <definedName name="RUŠENJA_I_PRILAGODBE_GRAĐEVINSKIH_ELEMENATA_POSTOJEĆIH_GRAĐEVINA_2_3">#REF!</definedName>
    <definedName name="RUŠENJA_I_PRILAGODBE_GRAĐEVINSKIH_ELEMENATA_POSTOJEĆIH_GRAĐEVINA_2_4">#REF!</definedName>
    <definedName name="RUŠENJA_I_PRILAGODBE_GRAĐEVINSKIH_ELEMENATA_POSTOJEĆIH_GRAĐEVINA_2_6">#REF!</definedName>
    <definedName name="RUŠENJA_I_PRILAGODBE_GRAĐEVINSKIH_ELEMENATA_POSTOJEĆIH_GRAĐEVINA_2_8">#REF!</definedName>
    <definedName name="RUŠENJA_I_PRILAGODBE_GRAĐEVINSKIH_ELEMENATA_POSTOJEĆIH_GRAĐEVINA_2_9">#REF!</definedName>
    <definedName name="RUŠENJA_I_PRILAGODBE_GRAĐEVINSKIH_ELEMENATA_POSTOJEĆIH_GRAĐEVINA_20">#REF!</definedName>
    <definedName name="RUŠENJA_I_PRILAGODBE_GRAĐEVINSKIH_ELEMENATA_POSTOJEĆIH_GRAĐEVINA_21">#REF!</definedName>
    <definedName name="RUŠENJA_I_PRILAGODBE_GRAĐEVINSKIH_ELEMENATA_POSTOJEĆIH_GRAĐEVINA_22">#REF!</definedName>
    <definedName name="RUŠENJA_I_PRILAGODBE_GRAĐEVINSKIH_ELEMENATA_POSTOJEĆIH_GRAĐEVINA_23">#REF!</definedName>
    <definedName name="RUŠENJA_I_PRILAGODBE_GRAĐEVINSKIH_ELEMENATA_POSTOJEĆIH_GRAĐEVINA_24">#REF!</definedName>
    <definedName name="RUŠENJA_I_PRILAGODBE_GRAĐEVINSKIH_ELEMENATA_POSTOJEĆIH_GRAĐEVINA_26">#REF!</definedName>
    <definedName name="RUŠENJA_I_PRILAGODBE_GRAĐEVINSKIH_ELEMENATA_POSTOJEĆIH_GRAĐEVINA_27">#REF!</definedName>
    <definedName name="RUŠENJA_I_PRILAGODBE_GRAĐEVINSKIH_ELEMENATA_POSTOJEĆIH_GRAĐEVINA_29">#REF!</definedName>
    <definedName name="RUŠENJA_I_PRILAGODBE_GRAĐEVINSKIH_ELEMENATA_POSTOJEĆIH_GRAĐEVINA_3">#REF!</definedName>
    <definedName name="RUŠENJA_I_PRILAGODBE_GRAĐEVINSKIH_ELEMENATA_POSTOJEĆIH_GRAĐEVINA_4">#REF!</definedName>
    <definedName name="RUŠENJA_I_PRILAGODBE_GRAĐEVINSKIH_ELEMENATA_POSTOJEĆIH_GRAĐEVINA_5">#REF!</definedName>
    <definedName name="RUŠENJA_I_PRILAGODBE_GRAĐEVINSKIH_ELEMENATA_POSTOJEĆIH_GRAĐEVINA_6">#REF!</definedName>
    <definedName name="RUŠENJA_I_PRILAGODBE_GRAĐEVINSKIH_ELEMENATA_POSTOJEĆIH_GRAĐEVINA_7">#REF!</definedName>
    <definedName name="RUŠENJA_I_PRILAGODBE_GRAĐEVINSKIH_ELEMENATA_POSTOJEĆIH_GRAĐEVINA_8">#REF!</definedName>
    <definedName name="RUŠENJA_I_PRILAGODBE_GRAĐEVINSKIH_ELEMENATA_POSTOJEĆIH_GRAĐEVINA_9">#REF!</definedName>
    <definedName name="s">#REF!</definedName>
    <definedName name="Sign_16.5.">'[4]16. Prometnice'!$G$408</definedName>
    <definedName name="SOBOSLIKARSKI_RADOVI" localSheetId="4">#REF!</definedName>
    <definedName name="SOBOSLIKARSKI_RADOVI" localSheetId="6">#REF!</definedName>
    <definedName name="SOBOSLIKARSKI_RADOVI" localSheetId="9">#REF!</definedName>
    <definedName name="SOBOSLIKARSKI_RADOVI" localSheetId="3">#REF!</definedName>
    <definedName name="SOBOSLIKARSKI_RADOVI" localSheetId="8">#REF!</definedName>
    <definedName name="SOBOSLIKARSKI_RADOVI" localSheetId="5">#REF!</definedName>
    <definedName name="SOBOSLIKARSKI_RADOVI">#REF!</definedName>
    <definedName name="SOBOSLIKARSKI_RADOVI_1">#REF!</definedName>
    <definedName name="SOBOSLIKARSKI_RADOVI_10">#REF!</definedName>
    <definedName name="SOBOSLIKARSKI_RADOVI_11">#REF!</definedName>
    <definedName name="SOBOSLIKARSKI_RADOVI_12">#REF!</definedName>
    <definedName name="SOBOSLIKARSKI_RADOVI_15">#REF!</definedName>
    <definedName name="SOBOSLIKARSKI_RADOVI_16">#REF!</definedName>
    <definedName name="SOBOSLIKARSKI_RADOVI_17">#REF!</definedName>
    <definedName name="SOBOSLIKARSKI_RADOVI_2">#REF!</definedName>
    <definedName name="SOBOSLIKARSKI_RADOVI_29">#REF!</definedName>
    <definedName name="SOBOSLIKARSKI_RADOVI_3">#REF!</definedName>
    <definedName name="SOBOSLIKARSKI_RADOVI_4">#REF!</definedName>
    <definedName name="SOBOSLIKARSKI_RADOVI_5">#REF!</definedName>
    <definedName name="SOBOSLIKARSKI_RADOVI_6">#REF!</definedName>
    <definedName name="SOBOSLIKARSKI_RADOVI_7">#REF!</definedName>
    <definedName name="SOBOSLIKARSKI_RADOVI_8">#REF!</definedName>
    <definedName name="SOBOSLIKARSKI_RADOVI_9">#REF!</definedName>
    <definedName name="SPUŠTENI_STROPOVI" localSheetId="4">#REF!</definedName>
    <definedName name="SPUŠTENI_STROPOVI" localSheetId="6">#REF!</definedName>
    <definedName name="SPUŠTENI_STROPOVI" localSheetId="9">#REF!</definedName>
    <definedName name="SPUŠTENI_STROPOVI" localSheetId="3">#REF!</definedName>
    <definedName name="SPUŠTENI_STROPOVI" localSheetId="8">#REF!</definedName>
    <definedName name="SPUŠTENI_STROPOVI" localSheetId="5">#REF!</definedName>
    <definedName name="SPUŠTENI_STROPOVI">#REF!</definedName>
    <definedName name="SPUŠTENI_STROPOVI_1">#REF!</definedName>
    <definedName name="SPUŠTENI_STROPOVI_10">#REF!</definedName>
    <definedName name="SPUŠTENI_STROPOVI_11">#REF!</definedName>
    <definedName name="SPUŠTENI_STROPOVI_12">#REF!</definedName>
    <definedName name="SPUŠTENI_STROPOVI_15">#REF!</definedName>
    <definedName name="SPUŠTENI_STROPOVI_16">#REF!</definedName>
    <definedName name="SPUŠTENI_STROPOVI_17">#REF!</definedName>
    <definedName name="SPUŠTENI_STROPOVI_2">#REF!</definedName>
    <definedName name="SPUŠTENI_STROPOVI_29">#REF!</definedName>
    <definedName name="SPUŠTENI_STROPOVI_3">#REF!</definedName>
    <definedName name="SPUŠTENI_STROPOVI_4">#REF!</definedName>
    <definedName name="SPUŠTENI_STROPOVI_5">#REF!</definedName>
    <definedName name="SPUŠTENI_STROPOVI_6">#REF!</definedName>
    <definedName name="SPUŠTENI_STROPOVI_7">#REF!</definedName>
    <definedName name="SPUŠTENI_STROPOVI_8">#REF!</definedName>
    <definedName name="SPUŠTENI_STROPOVI_9">#REF!</definedName>
    <definedName name="st">#REF!</definedName>
    <definedName name="STOLARSKI_RADOVI" localSheetId="4">#REF!</definedName>
    <definedName name="STOLARSKI_RADOVI" localSheetId="6">#REF!</definedName>
    <definedName name="STOLARSKI_RADOVI" localSheetId="9">#REF!</definedName>
    <definedName name="STOLARSKI_RADOVI" localSheetId="3">#REF!</definedName>
    <definedName name="STOLARSKI_RADOVI" localSheetId="8">#REF!</definedName>
    <definedName name="STOLARSKI_RADOVI" localSheetId="5">#REF!</definedName>
    <definedName name="STOLARSKI_RADOVI">#REF!</definedName>
    <definedName name="STOLARSKI_RADOVI_1">#REF!</definedName>
    <definedName name="STOLARSKI_RADOVI_1_1">#REF!</definedName>
    <definedName name="STOLARSKI_RADOVI_1_10">#REF!</definedName>
    <definedName name="STOLARSKI_RADOVI_1_11">#REF!</definedName>
    <definedName name="STOLARSKI_RADOVI_1_13">#REF!</definedName>
    <definedName name="STOLARSKI_RADOVI_1_16">#REF!</definedName>
    <definedName name="STOLARSKI_RADOVI_1_17">#REF!</definedName>
    <definedName name="STOLARSKI_RADOVI_1_26">#REF!</definedName>
    <definedName name="STOLARSKI_RADOVI_1_3">#REF!</definedName>
    <definedName name="STOLARSKI_RADOVI_1_4">#REF!</definedName>
    <definedName name="STOLARSKI_RADOVI_1_6">#REF!</definedName>
    <definedName name="STOLARSKI_RADOVI_1_8">#REF!</definedName>
    <definedName name="STOLARSKI_RADOVI_1_9">#REF!</definedName>
    <definedName name="STOLARSKI_RADOVI_10">#REF!</definedName>
    <definedName name="STOLARSKI_RADOVI_11">#REF!</definedName>
    <definedName name="STOLARSKI_RADOVI_12">#REF!</definedName>
    <definedName name="STOLARSKI_RADOVI_13">#REF!</definedName>
    <definedName name="STOLARSKI_RADOVI_14">#REF!</definedName>
    <definedName name="STOLARSKI_RADOVI_15">#REF!</definedName>
    <definedName name="STOLARSKI_RADOVI_16">#REF!</definedName>
    <definedName name="STOLARSKI_RADOVI_17">#REF!</definedName>
    <definedName name="STOLARSKI_RADOVI_18">#REF!</definedName>
    <definedName name="STOLARSKI_RADOVI_19">#REF!</definedName>
    <definedName name="STOLARSKI_RADOVI_2">#REF!</definedName>
    <definedName name="STOLARSKI_RADOVI_2_1">#REF!</definedName>
    <definedName name="STOLARSKI_RADOVI_2_10">#REF!</definedName>
    <definedName name="STOLARSKI_RADOVI_2_11">#REF!</definedName>
    <definedName name="STOLARSKI_RADOVI_2_13">#REF!</definedName>
    <definedName name="STOLARSKI_RADOVI_2_16">#REF!</definedName>
    <definedName name="STOLARSKI_RADOVI_2_17">#REF!</definedName>
    <definedName name="STOLARSKI_RADOVI_2_26">#REF!</definedName>
    <definedName name="STOLARSKI_RADOVI_2_3">#REF!</definedName>
    <definedName name="STOLARSKI_RADOVI_2_4">#REF!</definedName>
    <definedName name="STOLARSKI_RADOVI_2_6">#REF!</definedName>
    <definedName name="STOLARSKI_RADOVI_2_8">#REF!</definedName>
    <definedName name="STOLARSKI_RADOVI_2_9">#REF!</definedName>
    <definedName name="STOLARSKI_RADOVI_20">#REF!</definedName>
    <definedName name="STOLARSKI_RADOVI_21">#REF!</definedName>
    <definedName name="STOLARSKI_RADOVI_22">#REF!</definedName>
    <definedName name="STOLARSKI_RADOVI_23">#REF!</definedName>
    <definedName name="STOLARSKI_RADOVI_24">#REF!</definedName>
    <definedName name="STOLARSKI_RADOVI_26">#REF!</definedName>
    <definedName name="STOLARSKI_RADOVI_27">#REF!</definedName>
    <definedName name="STOLARSKI_RADOVI_29">#REF!</definedName>
    <definedName name="STOLARSKI_RADOVI_3">#REF!</definedName>
    <definedName name="STOLARSKI_RADOVI_4">#REF!</definedName>
    <definedName name="STOLARSKI_RADOVI_5">#REF!</definedName>
    <definedName name="STOLARSKI_RADOVI_6">#REF!</definedName>
    <definedName name="STOLARSKI_RADOVI_7">#REF!</definedName>
    <definedName name="STOLARSKI_RADOVI_8">#REF!</definedName>
    <definedName name="STOLARSKI_RADOVI_9">#REF!</definedName>
    <definedName name="SWIETELSKY">[8]FAKTORI!$B$3</definedName>
    <definedName name="UKLANJANJE_OBJEKATA_I_IZGRADNJA_PRIVREMENE_SAOBRAČAJNICE" localSheetId="4">#REF!</definedName>
    <definedName name="UKLANJANJE_OBJEKATA_I_IZGRADNJA_PRIVREMENE_SAOBRAČAJNICE" localSheetId="6">#REF!</definedName>
    <definedName name="UKLANJANJE_OBJEKATA_I_IZGRADNJA_PRIVREMENE_SAOBRAČAJNICE" localSheetId="9">#REF!</definedName>
    <definedName name="UKLANJANJE_OBJEKATA_I_IZGRADNJA_PRIVREMENE_SAOBRAČAJNICE" localSheetId="3">#REF!</definedName>
    <definedName name="UKLANJANJE_OBJEKATA_I_IZGRADNJA_PRIVREMENE_SAOBRAČAJNICE" localSheetId="8">#REF!</definedName>
    <definedName name="UKLANJANJE_OBJEKATA_I_IZGRADNJA_PRIVREMENE_SAOBRAČAJNICE" localSheetId="5">#REF!</definedName>
    <definedName name="UKLANJANJE_OBJEKATA_I_IZGRADNJA_PRIVREMENE_SAOBRAČAJNICE">#REF!</definedName>
    <definedName name="UKLANJANJE_OBJEKATA_I_IZGRADNJA_PRIVREMENE_SAOBRAČAJNICE_1">#REF!</definedName>
    <definedName name="UKLANJANJE_OBJEKATA_I_IZGRADNJA_PRIVREMENE_SAOBRAČAJNICE_10">#REF!</definedName>
    <definedName name="UKLANJANJE_OBJEKATA_I_IZGRADNJA_PRIVREMENE_SAOBRAČAJNICE_11">#REF!</definedName>
    <definedName name="UKLANJANJE_OBJEKATA_I_IZGRADNJA_PRIVREMENE_SAOBRAČAJNICE_12">#REF!</definedName>
    <definedName name="UKLANJANJE_OBJEKATA_I_IZGRADNJA_PRIVREMENE_SAOBRAČAJNICE_15">#REF!</definedName>
    <definedName name="UKLANJANJE_OBJEKATA_I_IZGRADNJA_PRIVREMENE_SAOBRAČAJNICE_16">#REF!</definedName>
    <definedName name="UKLANJANJE_OBJEKATA_I_IZGRADNJA_PRIVREMENE_SAOBRAČAJNICE_17">#REF!</definedName>
    <definedName name="UKLANJANJE_OBJEKATA_I_IZGRADNJA_PRIVREMENE_SAOBRAČAJNICE_2">#REF!</definedName>
    <definedName name="UKLANJANJE_OBJEKATA_I_IZGRADNJA_PRIVREMENE_SAOBRAČAJNICE_29">#REF!</definedName>
    <definedName name="UKLANJANJE_OBJEKATA_I_IZGRADNJA_PRIVREMENE_SAOBRAČAJNICE_3">#REF!</definedName>
    <definedName name="UKLANJANJE_OBJEKATA_I_IZGRADNJA_PRIVREMENE_SAOBRAČAJNICE_4">#REF!</definedName>
    <definedName name="UKLANJANJE_OBJEKATA_I_IZGRADNJA_PRIVREMENE_SAOBRAČAJNICE_5">#REF!</definedName>
    <definedName name="UKLANJANJE_OBJEKATA_I_IZGRADNJA_PRIVREMENE_SAOBRAČAJNICE_6">#REF!</definedName>
    <definedName name="UKLANJANJE_OBJEKATA_I_IZGRADNJA_PRIVREMENE_SAOBRAČAJNICE_7">#REF!</definedName>
    <definedName name="UKLANJANJE_OBJEKATA_I_IZGRADNJA_PRIVREMENE_SAOBRAČAJNICE_8">#REF!</definedName>
    <definedName name="UKLANJANJE_OBJEKATA_I_IZGRADNJA_PRIVREMENE_SAOBRAČAJNICE_9">#REF!</definedName>
    <definedName name="UNUTARNJA_ALUMINIJSKA__BRAVARIJA" localSheetId="4">#REF!</definedName>
    <definedName name="UNUTARNJA_ALUMINIJSKA__BRAVARIJA" localSheetId="6">#REF!</definedName>
    <definedName name="UNUTARNJA_ALUMINIJSKA__BRAVARIJA" localSheetId="9">#REF!</definedName>
    <definedName name="UNUTARNJA_ALUMINIJSKA__BRAVARIJA" localSheetId="3">#REF!</definedName>
    <definedName name="UNUTARNJA_ALUMINIJSKA__BRAVARIJA" localSheetId="8">#REF!</definedName>
    <definedName name="UNUTARNJA_ALUMINIJSKA__BRAVARIJA" localSheetId="5">#REF!</definedName>
    <definedName name="UNUTARNJA_ALUMINIJSKA__BRAVARIJA">#REF!</definedName>
    <definedName name="UNUTARNJA_ALUMINIJSKA__BRAVARIJA_1">#REF!</definedName>
    <definedName name="UNUTARNJA_ALUMINIJSKA__BRAVARIJA_1_1">#REF!</definedName>
    <definedName name="UNUTARNJA_ALUMINIJSKA__BRAVARIJA_1_10">#REF!</definedName>
    <definedName name="UNUTARNJA_ALUMINIJSKA__BRAVARIJA_1_11">#REF!</definedName>
    <definedName name="UNUTARNJA_ALUMINIJSKA__BRAVARIJA_1_13">#REF!</definedName>
    <definedName name="UNUTARNJA_ALUMINIJSKA__BRAVARIJA_1_16">#REF!</definedName>
    <definedName name="UNUTARNJA_ALUMINIJSKA__BRAVARIJA_1_17">#REF!</definedName>
    <definedName name="UNUTARNJA_ALUMINIJSKA__BRAVARIJA_1_26">#REF!</definedName>
    <definedName name="UNUTARNJA_ALUMINIJSKA__BRAVARIJA_1_3">#REF!</definedName>
    <definedName name="UNUTARNJA_ALUMINIJSKA__BRAVARIJA_1_4">#REF!</definedName>
    <definedName name="UNUTARNJA_ALUMINIJSKA__BRAVARIJA_1_6">#REF!</definedName>
    <definedName name="UNUTARNJA_ALUMINIJSKA__BRAVARIJA_1_8">#REF!</definedName>
    <definedName name="UNUTARNJA_ALUMINIJSKA__BRAVARIJA_1_9">#REF!</definedName>
    <definedName name="UNUTARNJA_ALUMINIJSKA__BRAVARIJA_10">#REF!</definedName>
    <definedName name="UNUTARNJA_ALUMINIJSKA__BRAVARIJA_11">#REF!</definedName>
    <definedName name="UNUTARNJA_ALUMINIJSKA__BRAVARIJA_12">#REF!</definedName>
    <definedName name="UNUTARNJA_ALUMINIJSKA__BRAVARIJA_13">#REF!</definedName>
    <definedName name="UNUTARNJA_ALUMINIJSKA__BRAVARIJA_14">#REF!</definedName>
    <definedName name="UNUTARNJA_ALUMINIJSKA__BRAVARIJA_15">#REF!</definedName>
    <definedName name="UNUTARNJA_ALUMINIJSKA__BRAVARIJA_16">#REF!</definedName>
    <definedName name="UNUTARNJA_ALUMINIJSKA__BRAVARIJA_17">#REF!</definedName>
    <definedName name="UNUTARNJA_ALUMINIJSKA__BRAVARIJA_18">#REF!</definedName>
    <definedName name="UNUTARNJA_ALUMINIJSKA__BRAVARIJA_19">#REF!</definedName>
    <definedName name="UNUTARNJA_ALUMINIJSKA__BRAVARIJA_2">#REF!</definedName>
    <definedName name="UNUTARNJA_ALUMINIJSKA__BRAVARIJA_2_1">#REF!</definedName>
    <definedName name="UNUTARNJA_ALUMINIJSKA__BRAVARIJA_2_10">#REF!</definedName>
    <definedName name="UNUTARNJA_ALUMINIJSKA__BRAVARIJA_2_11">#REF!</definedName>
    <definedName name="UNUTARNJA_ALUMINIJSKA__BRAVARIJA_2_13">#REF!</definedName>
    <definedName name="UNUTARNJA_ALUMINIJSKA__BRAVARIJA_2_16">#REF!</definedName>
    <definedName name="UNUTARNJA_ALUMINIJSKA__BRAVARIJA_2_17">#REF!</definedName>
    <definedName name="UNUTARNJA_ALUMINIJSKA__BRAVARIJA_2_26">#REF!</definedName>
    <definedName name="UNUTARNJA_ALUMINIJSKA__BRAVARIJA_2_3">#REF!</definedName>
    <definedName name="UNUTARNJA_ALUMINIJSKA__BRAVARIJA_2_4">#REF!</definedName>
    <definedName name="UNUTARNJA_ALUMINIJSKA__BRAVARIJA_2_6">#REF!</definedName>
    <definedName name="UNUTARNJA_ALUMINIJSKA__BRAVARIJA_2_8">#REF!</definedName>
    <definedName name="UNUTARNJA_ALUMINIJSKA__BRAVARIJA_2_9">#REF!</definedName>
    <definedName name="UNUTARNJA_ALUMINIJSKA__BRAVARIJA_20">#REF!</definedName>
    <definedName name="UNUTARNJA_ALUMINIJSKA__BRAVARIJA_21">#REF!</definedName>
    <definedName name="UNUTARNJA_ALUMINIJSKA__BRAVARIJA_22">#REF!</definedName>
    <definedName name="UNUTARNJA_ALUMINIJSKA__BRAVARIJA_23">#REF!</definedName>
    <definedName name="UNUTARNJA_ALUMINIJSKA__BRAVARIJA_24">#REF!</definedName>
    <definedName name="UNUTARNJA_ALUMINIJSKA__BRAVARIJA_26">#REF!</definedName>
    <definedName name="UNUTARNJA_ALUMINIJSKA__BRAVARIJA_27">#REF!</definedName>
    <definedName name="UNUTARNJA_ALUMINIJSKA__BRAVARIJA_29">#REF!</definedName>
    <definedName name="UNUTARNJA_ALUMINIJSKA__BRAVARIJA_3">#REF!</definedName>
    <definedName name="UNUTARNJA_ALUMINIJSKA__BRAVARIJA_4">#REF!</definedName>
    <definedName name="UNUTARNJA_ALUMINIJSKA__BRAVARIJA_5">#REF!</definedName>
    <definedName name="UNUTARNJA_ALUMINIJSKA__BRAVARIJA_6">#REF!</definedName>
    <definedName name="UNUTARNJA_ALUMINIJSKA__BRAVARIJA_7">#REF!</definedName>
    <definedName name="UNUTARNJA_ALUMINIJSKA__BRAVARIJA_8">#REF!</definedName>
    <definedName name="UNUTARNJA_ALUMINIJSKA__BRAVARIJA_9">#REF!</definedName>
    <definedName name="UNUTARNJA_ALUMINIJSKA_BRAVARIJA" localSheetId="4">#REF!</definedName>
    <definedName name="UNUTARNJA_ALUMINIJSKA_BRAVARIJA" localSheetId="6">#REF!</definedName>
    <definedName name="UNUTARNJA_ALUMINIJSKA_BRAVARIJA" localSheetId="9">#REF!</definedName>
    <definedName name="UNUTARNJA_ALUMINIJSKA_BRAVARIJA" localSheetId="3">#REF!</definedName>
    <definedName name="UNUTARNJA_ALUMINIJSKA_BRAVARIJA" localSheetId="8">#REF!</definedName>
    <definedName name="UNUTARNJA_ALUMINIJSKA_BRAVARIJA" localSheetId="5">#REF!</definedName>
    <definedName name="UNUTARNJA_ALUMINIJSKA_BRAVARIJA">#REF!</definedName>
    <definedName name="UNUTARNJA_ALUMINIJSKA_BRAVARIJA_1">#REF!</definedName>
    <definedName name="UNUTARNJA_ALUMINIJSKA_BRAVARIJA_10">#REF!</definedName>
    <definedName name="UNUTARNJA_ALUMINIJSKA_BRAVARIJA_11">#REF!</definedName>
    <definedName name="UNUTARNJA_ALUMINIJSKA_BRAVARIJA_12">#REF!</definedName>
    <definedName name="UNUTARNJA_ALUMINIJSKA_BRAVARIJA_15">#REF!</definedName>
    <definedName name="UNUTARNJA_ALUMINIJSKA_BRAVARIJA_16">#REF!</definedName>
    <definedName name="UNUTARNJA_ALUMINIJSKA_BRAVARIJA_17">#REF!</definedName>
    <definedName name="UNUTARNJA_ALUMINIJSKA_BRAVARIJA_2">#REF!</definedName>
    <definedName name="UNUTARNJA_ALUMINIJSKA_BRAVARIJA_29">#REF!</definedName>
    <definedName name="UNUTARNJA_ALUMINIJSKA_BRAVARIJA_3">#REF!</definedName>
    <definedName name="UNUTARNJA_ALUMINIJSKA_BRAVARIJA_4">#REF!</definedName>
    <definedName name="UNUTARNJA_ALUMINIJSKA_BRAVARIJA_5">#REF!</definedName>
    <definedName name="UNUTARNJA_ALUMINIJSKA_BRAVARIJA_6">#REF!</definedName>
    <definedName name="UNUTARNJA_ALUMINIJSKA_BRAVARIJA_7">#REF!</definedName>
    <definedName name="UNUTARNJA_ALUMINIJSKA_BRAVARIJA_8">#REF!</definedName>
    <definedName name="UNUTARNJA_ALUMINIJSKA_BRAVARIJA_9">#REF!</definedName>
    <definedName name="VANJSKA_ALUMINIJSKA__BRAVARIJA" localSheetId="4">#REF!</definedName>
    <definedName name="VANJSKA_ALUMINIJSKA__BRAVARIJA" localSheetId="6">#REF!</definedName>
    <definedName name="VANJSKA_ALUMINIJSKA__BRAVARIJA" localSheetId="9">#REF!</definedName>
    <definedName name="VANJSKA_ALUMINIJSKA__BRAVARIJA" localSheetId="3">#REF!</definedName>
    <definedName name="VANJSKA_ALUMINIJSKA__BRAVARIJA" localSheetId="8">#REF!</definedName>
    <definedName name="VANJSKA_ALUMINIJSKA__BRAVARIJA" localSheetId="5">#REF!</definedName>
    <definedName name="VANJSKA_ALUMINIJSKA__BRAVARIJA">#REF!</definedName>
    <definedName name="VANJSKA_ALUMINIJSKA__BRAVARIJA_1">#REF!</definedName>
    <definedName name="VANJSKA_ALUMINIJSKA__BRAVARIJA_1_1">#REF!</definedName>
    <definedName name="VANJSKA_ALUMINIJSKA__BRAVARIJA_1_10">#REF!</definedName>
    <definedName name="VANJSKA_ALUMINIJSKA__BRAVARIJA_1_11">#REF!</definedName>
    <definedName name="VANJSKA_ALUMINIJSKA__BRAVARIJA_1_13">#REF!</definedName>
    <definedName name="VANJSKA_ALUMINIJSKA__BRAVARIJA_1_16">#REF!</definedName>
    <definedName name="VANJSKA_ALUMINIJSKA__BRAVARIJA_1_17">#REF!</definedName>
    <definedName name="VANJSKA_ALUMINIJSKA__BRAVARIJA_1_26">#REF!</definedName>
    <definedName name="VANJSKA_ALUMINIJSKA__BRAVARIJA_1_3">#REF!</definedName>
    <definedName name="VANJSKA_ALUMINIJSKA__BRAVARIJA_1_4">#REF!</definedName>
    <definedName name="VANJSKA_ALUMINIJSKA__BRAVARIJA_1_6">#REF!</definedName>
    <definedName name="VANJSKA_ALUMINIJSKA__BRAVARIJA_1_8">#REF!</definedName>
    <definedName name="VANJSKA_ALUMINIJSKA__BRAVARIJA_1_9">#REF!</definedName>
    <definedName name="VANJSKA_ALUMINIJSKA__BRAVARIJA_10">#REF!</definedName>
    <definedName name="VANJSKA_ALUMINIJSKA__BRAVARIJA_11">#REF!</definedName>
    <definedName name="VANJSKA_ALUMINIJSKA__BRAVARIJA_12">#REF!</definedName>
    <definedName name="VANJSKA_ALUMINIJSKA__BRAVARIJA_13">#REF!</definedName>
    <definedName name="VANJSKA_ALUMINIJSKA__BRAVARIJA_14">#REF!</definedName>
    <definedName name="VANJSKA_ALUMINIJSKA__BRAVARIJA_15">#REF!</definedName>
    <definedName name="VANJSKA_ALUMINIJSKA__BRAVARIJA_16">#REF!</definedName>
    <definedName name="VANJSKA_ALUMINIJSKA__BRAVARIJA_17">#REF!</definedName>
    <definedName name="VANJSKA_ALUMINIJSKA__BRAVARIJA_18">#REF!</definedName>
    <definedName name="VANJSKA_ALUMINIJSKA__BRAVARIJA_19">#REF!</definedName>
    <definedName name="VANJSKA_ALUMINIJSKA__BRAVARIJA_2">#REF!</definedName>
    <definedName name="VANJSKA_ALUMINIJSKA__BRAVARIJA_2_1">#REF!</definedName>
    <definedName name="VANJSKA_ALUMINIJSKA__BRAVARIJA_2_10">#REF!</definedName>
    <definedName name="VANJSKA_ALUMINIJSKA__BRAVARIJA_2_11">#REF!</definedName>
    <definedName name="VANJSKA_ALUMINIJSKA__BRAVARIJA_2_13">#REF!</definedName>
    <definedName name="VANJSKA_ALUMINIJSKA__BRAVARIJA_2_16">#REF!</definedName>
    <definedName name="VANJSKA_ALUMINIJSKA__BRAVARIJA_2_17">#REF!</definedName>
    <definedName name="VANJSKA_ALUMINIJSKA__BRAVARIJA_2_26">#REF!</definedName>
    <definedName name="VANJSKA_ALUMINIJSKA__BRAVARIJA_2_3">#REF!</definedName>
    <definedName name="VANJSKA_ALUMINIJSKA__BRAVARIJA_2_4">#REF!</definedName>
    <definedName name="VANJSKA_ALUMINIJSKA__BRAVARIJA_2_6">#REF!</definedName>
    <definedName name="VANJSKA_ALUMINIJSKA__BRAVARIJA_2_8">#REF!</definedName>
    <definedName name="VANJSKA_ALUMINIJSKA__BRAVARIJA_2_9">#REF!</definedName>
    <definedName name="VANJSKA_ALUMINIJSKA__BRAVARIJA_20">#REF!</definedName>
    <definedName name="VANJSKA_ALUMINIJSKA__BRAVARIJA_21">#REF!</definedName>
    <definedName name="VANJSKA_ALUMINIJSKA__BRAVARIJA_22">#REF!</definedName>
    <definedName name="VANJSKA_ALUMINIJSKA__BRAVARIJA_23">#REF!</definedName>
    <definedName name="VANJSKA_ALUMINIJSKA__BRAVARIJA_24">#REF!</definedName>
    <definedName name="VANJSKA_ALUMINIJSKA__BRAVARIJA_26">#REF!</definedName>
    <definedName name="VANJSKA_ALUMINIJSKA__BRAVARIJA_27">#REF!</definedName>
    <definedName name="VANJSKA_ALUMINIJSKA__BRAVARIJA_29">#REF!</definedName>
    <definedName name="VANJSKA_ALUMINIJSKA__BRAVARIJA_3">#REF!</definedName>
    <definedName name="VANJSKA_ALUMINIJSKA__BRAVARIJA_4">#REF!</definedName>
    <definedName name="VANJSKA_ALUMINIJSKA__BRAVARIJA_5">#REF!</definedName>
    <definedName name="VANJSKA_ALUMINIJSKA__BRAVARIJA_6">#REF!</definedName>
    <definedName name="VANJSKA_ALUMINIJSKA__BRAVARIJA_7">#REF!</definedName>
    <definedName name="VANJSKA_ALUMINIJSKA__BRAVARIJA_8">#REF!</definedName>
    <definedName name="VANJSKA_ALUMINIJSKA__BRAVARIJA_9">#REF!</definedName>
    <definedName name="VANJSKA_ALUMINIJSKA_BRAVARIJA" localSheetId="4">#REF!</definedName>
    <definedName name="VANJSKA_ALUMINIJSKA_BRAVARIJA" localSheetId="6">#REF!</definedName>
    <definedName name="VANJSKA_ALUMINIJSKA_BRAVARIJA" localSheetId="9">#REF!</definedName>
    <definedName name="VANJSKA_ALUMINIJSKA_BRAVARIJA" localSheetId="3">#REF!</definedName>
    <definedName name="VANJSKA_ALUMINIJSKA_BRAVARIJA" localSheetId="8">#REF!</definedName>
    <definedName name="VANJSKA_ALUMINIJSKA_BRAVARIJA" localSheetId="5">#REF!</definedName>
    <definedName name="VANJSKA_ALUMINIJSKA_BRAVARIJA">#REF!</definedName>
    <definedName name="VANJSKA_ALUMINIJSKA_BRAVARIJA_1">#REF!</definedName>
    <definedName name="VANJSKA_ALUMINIJSKA_BRAVARIJA_10">#REF!</definedName>
    <definedName name="VANJSKA_ALUMINIJSKA_BRAVARIJA_11">#REF!</definedName>
    <definedName name="VANJSKA_ALUMINIJSKA_BRAVARIJA_12">#REF!</definedName>
    <definedName name="VANJSKA_ALUMINIJSKA_BRAVARIJA_15">#REF!</definedName>
    <definedName name="VANJSKA_ALUMINIJSKA_BRAVARIJA_16">#REF!</definedName>
    <definedName name="VANJSKA_ALUMINIJSKA_BRAVARIJA_17">#REF!</definedName>
    <definedName name="VANJSKA_ALUMINIJSKA_BRAVARIJA_2">#REF!</definedName>
    <definedName name="VANJSKA_ALUMINIJSKA_BRAVARIJA_29">#REF!</definedName>
    <definedName name="VANJSKA_ALUMINIJSKA_BRAVARIJA_3">#REF!</definedName>
    <definedName name="VANJSKA_ALUMINIJSKA_BRAVARIJA_4">#REF!</definedName>
    <definedName name="VANJSKA_ALUMINIJSKA_BRAVARIJA_5">#REF!</definedName>
    <definedName name="VANJSKA_ALUMINIJSKA_BRAVARIJA_6">#REF!</definedName>
    <definedName name="VANJSKA_ALUMINIJSKA_BRAVARIJA_7">#REF!</definedName>
    <definedName name="VANJSKA_ALUMINIJSKA_BRAVARIJA_8">#REF!</definedName>
    <definedName name="VANJSKA_ALUMINIJSKA_BRAVARIJA_9">#REF!</definedName>
    <definedName name="yx">#REF!</definedName>
    <definedName name="z">#REF!</definedName>
    <definedName name="Zem_16.2.">'[4]16. Prometnice'!$G$130</definedName>
    <definedName name="ZEMLJANI_RADOVI" localSheetId="4">#REF!</definedName>
    <definedName name="ZEMLJANI_RADOVI" localSheetId="6">#REF!</definedName>
    <definedName name="ZEMLJANI_RADOVI" localSheetId="9">#REF!</definedName>
    <definedName name="ZEMLJANI_RADOVI" localSheetId="3">#REF!</definedName>
    <definedName name="ZEMLJANI_RADOVI" localSheetId="8">#REF!</definedName>
    <definedName name="ZEMLJANI_RADOVI" localSheetId="5">#REF!</definedName>
    <definedName name="ZEMLJANI_RADOVI">#REF!</definedName>
    <definedName name="ZEMLJANI_RADOVI_1">#REF!</definedName>
    <definedName name="ZEMLJANI_RADOVI_1_1">#REF!</definedName>
    <definedName name="ZEMLJANI_RADOVI_1_10">#REF!</definedName>
    <definedName name="ZEMLJANI_RADOVI_1_11">#REF!</definedName>
    <definedName name="ZEMLJANI_RADOVI_1_13">#REF!</definedName>
    <definedName name="ZEMLJANI_RADOVI_1_16">#REF!</definedName>
    <definedName name="ZEMLJANI_RADOVI_1_17">#REF!</definedName>
    <definedName name="ZEMLJANI_RADOVI_1_26">#REF!</definedName>
    <definedName name="ZEMLJANI_RADOVI_1_3">#REF!</definedName>
    <definedName name="ZEMLJANI_RADOVI_1_4">#REF!</definedName>
    <definedName name="ZEMLJANI_RADOVI_1_6">#REF!</definedName>
    <definedName name="ZEMLJANI_RADOVI_1_8">#REF!</definedName>
    <definedName name="ZEMLJANI_RADOVI_1_9">#REF!</definedName>
    <definedName name="ZEMLJANI_RADOVI_10">#REF!</definedName>
    <definedName name="ZEMLJANI_RADOVI_11">#REF!</definedName>
    <definedName name="ZEMLJANI_RADOVI_12">#REF!</definedName>
    <definedName name="ZEMLJANI_RADOVI_13">#REF!</definedName>
    <definedName name="ZEMLJANI_RADOVI_14">#REF!</definedName>
    <definedName name="ZEMLJANI_RADOVI_15">#REF!</definedName>
    <definedName name="ZEMLJANI_RADOVI_16">#REF!</definedName>
    <definedName name="ZEMLJANI_RADOVI_17">#REF!</definedName>
    <definedName name="ZEMLJANI_RADOVI_18">#REF!</definedName>
    <definedName name="ZEMLJANI_RADOVI_19">#REF!</definedName>
    <definedName name="ZEMLJANI_RADOVI_2">#REF!</definedName>
    <definedName name="ZEMLJANI_RADOVI_2_1">#REF!</definedName>
    <definedName name="ZEMLJANI_RADOVI_2_10">#REF!</definedName>
    <definedName name="ZEMLJANI_RADOVI_2_11">#REF!</definedName>
    <definedName name="ZEMLJANI_RADOVI_2_13">#REF!</definedName>
    <definedName name="ZEMLJANI_RADOVI_2_16">#REF!</definedName>
    <definedName name="ZEMLJANI_RADOVI_2_17">#REF!</definedName>
    <definedName name="ZEMLJANI_RADOVI_2_26">#REF!</definedName>
    <definedName name="ZEMLJANI_RADOVI_2_3">#REF!</definedName>
    <definedName name="ZEMLJANI_RADOVI_2_4">#REF!</definedName>
    <definedName name="ZEMLJANI_RADOVI_2_6">#REF!</definedName>
    <definedName name="ZEMLJANI_RADOVI_2_8">#REF!</definedName>
    <definedName name="ZEMLJANI_RADOVI_2_9">#REF!</definedName>
    <definedName name="ZEMLJANI_RADOVI_20">#REF!</definedName>
    <definedName name="ZEMLJANI_RADOVI_21">#REF!</definedName>
    <definedName name="ZEMLJANI_RADOVI_22">#REF!</definedName>
    <definedName name="ZEMLJANI_RADOVI_23">#REF!</definedName>
    <definedName name="ZEMLJANI_RADOVI_24">#REF!</definedName>
    <definedName name="ZEMLJANI_RADOVI_26">#REF!</definedName>
    <definedName name="ZEMLJANI_RADOVI_27">#REF!</definedName>
    <definedName name="ZEMLJANI_RADOVI_29">#REF!</definedName>
    <definedName name="ZEMLJANI_RADOVI_3">#REF!</definedName>
    <definedName name="ZEMLJANI_RADOVI_4">#REF!</definedName>
    <definedName name="ZEMLJANI_RADOVI_5">#REF!</definedName>
    <definedName name="ZEMLJANI_RADOVI_6">#REF!</definedName>
    <definedName name="ZEMLJANI_RADOVI_7">#REF!</definedName>
    <definedName name="ZEMLJANI_RADOVI_8">#REF!</definedName>
    <definedName name="ZEMLJANI_RADOVI_9">#REF!</definedName>
    <definedName name="ZIDARSKI_RADOVI" localSheetId="4">#REF!</definedName>
    <definedName name="ZIDARSKI_RADOVI" localSheetId="6">#REF!</definedName>
    <definedName name="ZIDARSKI_RADOVI" localSheetId="9">#REF!</definedName>
    <definedName name="ZIDARSKI_RADOVI" localSheetId="3">#REF!</definedName>
    <definedName name="ZIDARSKI_RADOVI" localSheetId="8">#REF!</definedName>
    <definedName name="ZIDARSKI_RADOVI" localSheetId="5">#REF!</definedName>
    <definedName name="ZIDARSKI_RADOVI">#REF!</definedName>
    <definedName name="ZIDARSKI_RADOVI_1">#REF!</definedName>
    <definedName name="ZIDARSKI_RADOVI_1_1">#REF!</definedName>
    <definedName name="ZIDARSKI_RADOVI_1_10">#REF!</definedName>
    <definedName name="ZIDARSKI_RADOVI_1_11">#REF!</definedName>
    <definedName name="ZIDARSKI_RADOVI_1_13">#REF!</definedName>
    <definedName name="ZIDARSKI_RADOVI_1_16">#REF!</definedName>
    <definedName name="ZIDARSKI_RADOVI_1_17">#REF!</definedName>
    <definedName name="ZIDARSKI_RADOVI_1_26">#REF!</definedName>
    <definedName name="ZIDARSKI_RADOVI_1_3">#REF!</definedName>
    <definedName name="ZIDARSKI_RADOVI_1_4">#REF!</definedName>
    <definedName name="ZIDARSKI_RADOVI_1_6">#REF!</definedName>
    <definedName name="ZIDARSKI_RADOVI_1_8">#REF!</definedName>
    <definedName name="ZIDARSKI_RADOVI_1_9">#REF!</definedName>
    <definedName name="ZIDARSKI_RADOVI_10">#REF!</definedName>
    <definedName name="ZIDARSKI_RADOVI_11">#REF!</definedName>
    <definedName name="ZIDARSKI_RADOVI_12">#REF!</definedName>
    <definedName name="ZIDARSKI_RADOVI_13">#REF!</definedName>
    <definedName name="ZIDARSKI_RADOVI_14">#REF!</definedName>
    <definedName name="ZIDARSKI_RADOVI_15">#REF!</definedName>
    <definedName name="ZIDARSKI_RADOVI_16">#REF!</definedName>
    <definedName name="ZIDARSKI_RADOVI_17">#REF!</definedName>
    <definedName name="ZIDARSKI_RADOVI_18">#REF!</definedName>
    <definedName name="ZIDARSKI_RADOVI_19">#REF!</definedName>
    <definedName name="ZIDARSKI_RADOVI_2">#REF!</definedName>
    <definedName name="ZIDARSKI_RADOVI_2_1">#REF!</definedName>
    <definedName name="ZIDARSKI_RADOVI_2_10">#REF!</definedName>
    <definedName name="ZIDARSKI_RADOVI_2_11">#REF!</definedName>
    <definedName name="ZIDARSKI_RADOVI_2_13">#REF!</definedName>
    <definedName name="ZIDARSKI_RADOVI_2_16">#REF!</definedName>
    <definedName name="ZIDARSKI_RADOVI_2_17">#REF!</definedName>
    <definedName name="ZIDARSKI_RADOVI_2_26">#REF!</definedName>
    <definedName name="ZIDARSKI_RADOVI_2_3">#REF!</definedName>
    <definedName name="ZIDARSKI_RADOVI_2_4">#REF!</definedName>
    <definedName name="ZIDARSKI_RADOVI_2_6">#REF!</definedName>
    <definedName name="ZIDARSKI_RADOVI_2_8">#REF!</definedName>
    <definedName name="ZIDARSKI_RADOVI_2_9">#REF!</definedName>
    <definedName name="ZIDARSKI_RADOVI_20">#REF!</definedName>
    <definedName name="ZIDARSKI_RADOVI_21">#REF!</definedName>
    <definedName name="ZIDARSKI_RADOVI_22">#REF!</definedName>
    <definedName name="ZIDARSKI_RADOVI_23">#REF!</definedName>
    <definedName name="ZIDARSKI_RADOVI_24">#REF!</definedName>
    <definedName name="ZIDARSKI_RADOVI_26">#REF!</definedName>
    <definedName name="ZIDARSKI_RADOVI_27">#REF!</definedName>
    <definedName name="ZIDARSKI_RADOVI_29">#REF!</definedName>
    <definedName name="ZIDARSKI_RADOVI_3">#REF!</definedName>
    <definedName name="ZIDARSKI_RADOVI_4">#REF!</definedName>
    <definedName name="ZIDARSKI_RADOVI_5">#REF!</definedName>
    <definedName name="ZIDARSKI_RADOVI_6">#REF!</definedName>
    <definedName name="ZIDARSKI_RADOVI_7">#REF!</definedName>
    <definedName name="ZIDARSKI_RADOVI_8">#REF!</definedName>
    <definedName name="ZIDARSKI_RADOVI_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5" l="1"/>
  <c r="F30" i="16"/>
  <c r="I15" i="5" s="1"/>
  <c r="F33" i="9"/>
  <c r="F133" i="8"/>
  <c r="F130" i="8"/>
  <c r="F127" i="8"/>
  <c r="F124" i="8"/>
  <c r="F121" i="8"/>
  <c r="F120" i="8"/>
  <c r="F119" i="8"/>
  <c r="F118" i="8"/>
  <c r="F117" i="8"/>
  <c r="F116" i="8"/>
  <c r="F115" i="8"/>
  <c r="F111" i="8"/>
  <c r="F110" i="8"/>
  <c r="F109" i="8"/>
  <c r="F108" i="8"/>
  <c r="F107" i="8"/>
  <c r="F106" i="8"/>
  <c r="F105" i="8"/>
  <c r="F75" i="8"/>
  <c r="F86" i="15"/>
  <c r="F95" i="15"/>
  <c r="F92" i="15"/>
  <c r="F89" i="15"/>
  <c r="F85" i="15"/>
  <c r="F84" i="15"/>
  <c r="F83" i="15"/>
  <c r="F82" i="15"/>
  <c r="F81" i="15"/>
  <c r="F80" i="15"/>
  <c r="F79" i="15"/>
  <c r="F70" i="15"/>
  <c r="F63" i="15"/>
  <c r="F62" i="15"/>
  <c r="F61" i="15"/>
  <c r="F60" i="15"/>
  <c r="F59" i="15"/>
  <c r="F58" i="15"/>
  <c r="F55" i="15"/>
  <c r="F54" i="15"/>
  <c r="F51" i="15"/>
  <c r="F50" i="15"/>
  <c r="F49" i="15"/>
  <c r="F48" i="15"/>
  <c r="F45" i="15"/>
  <c r="F44" i="15"/>
  <c r="F41" i="15"/>
  <c r="F40" i="15"/>
  <c r="F37" i="15"/>
  <c r="F35" i="15"/>
  <c r="F34" i="15"/>
  <c r="F33" i="15"/>
  <c r="F32" i="15"/>
  <c r="F31" i="15"/>
  <c r="F27" i="15"/>
  <c r="F26" i="15"/>
  <c r="F25" i="15"/>
  <c r="F22" i="15"/>
  <c r="F18" i="15"/>
  <c r="F15" i="15"/>
  <c r="F11" i="15"/>
  <c r="F12" i="15"/>
  <c r="F10" i="15"/>
  <c r="F78" i="10"/>
  <c r="F117" i="10"/>
  <c r="F116" i="10"/>
  <c r="F115" i="10"/>
  <c r="F114" i="10"/>
  <c r="F113" i="10"/>
  <c r="F112" i="10"/>
  <c r="F111" i="10"/>
  <c r="F283" i="14"/>
  <c r="F280" i="14"/>
  <c r="F277" i="14"/>
  <c r="F60" i="14"/>
  <c r="F88" i="14"/>
  <c r="F102" i="14"/>
  <c r="F115" i="14"/>
  <c r="F126" i="14"/>
  <c r="F137" i="14"/>
  <c r="F148" i="14"/>
  <c r="F163" i="14"/>
  <c r="F175" i="14"/>
  <c r="F180" i="14"/>
  <c r="F185" i="14"/>
  <c r="F192" i="14"/>
  <c r="F201" i="14"/>
  <c r="F209" i="14"/>
  <c r="F236" i="14"/>
  <c r="F244" i="14"/>
  <c r="F246" i="14"/>
  <c r="F250" i="14"/>
  <c r="F252" i="14"/>
  <c r="F254" i="14"/>
  <c r="F256" i="14"/>
  <c r="F258" i="14"/>
  <c r="F262" i="14"/>
  <c r="F265" i="14"/>
  <c r="F268" i="14"/>
  <c r="F269" i="14"/>
  <c r="F271" i="14"/>
  <c r="F274" i="14"/>
  <c r="F37" i="14"/>
  <c r="F97" i="15" l="1"/>
  <c r="I13" i="5" s="1"/>
  <c r="F285" i="14"/>
  <c r="I9" i="5" s="1"/>
  <c r="F75" i="12" l="1"/>
  <c r="F72" i="12"/>
  <c r="F69" i="12"/>
  <c r="F66" i="12"/>
  <c r="F63" i="12"/>
  <c r="F60" i="12"/>
  <c r="F57" i="12"/>
  <c r="F54" i="12"/>
  <c r="F48" i="12"/>
  <c r="F44" i="12"/>
  <c r="F40" i="12"/>
  <c r="F36" i="12"/>
  <c r="F25" i="12"/>
  <c r="F28" i="12"/>
  <c r="F22" i="12"/>
  <c r="F19" i="12"/>
  <c r="F16" i="12"/>
  <c r="F51" i="12"/>
  <c r="F32" i="12"/>
  <c r="F12" i="12"/>
  <c r="F77" i="12" l="1"/>
  <c r="I8" i="5" s="1"/>
  <c r="F96" i="10"/>
  <c r="F95" i="10"/>
  <c r="F94" i="10"/>
  <c r="F93" i="10"/>
  <c r="F127" i="10"/>
  <c r="F126" i="10"/>
  <c r="F125" i="10"/>
  <c r="F124" i="10"/>
  <c r="F123" i="10"/>
  <c r="F122" i="10"/>
  <c r="F121" i="10"/>
  <c r="F108" i="10"/>
  <c r="F105" i="10"/>
  <c r="F102" i="10"/>
  <c r="F99" i="10"/>
  <c r="F139" i="10"/>
  <c r="F136" i="10"/>
  <c r="F133" i="10"/>
  <c r="F130" i="10"/>
  <c r="F90" i="10"/>
  <c r="F86" i="10"/>
  <c r="F83" i="10"/>
  <c r="F81" i="10"/>
  <c r="F77" i="10"/>
  <c r="F76" i="10"/>
  <c r="F73" i="10"/>
  <c r="F70" i="10"/>
  <c r="F69" i="10"/>
  <c r="F66" i="10"/>
  <c r="F62" i="10"/>
  <c r="F59" i="10"/>
  <c r="F48" i="10"/>
  <c r="F37" i="10"/>
  <c r="F34" i="10"/>
  <c r="F25" i="10"/>
  <c r="F16" i="10"/>
  <c r="F136" i="8"/>
  <c r="F102" i="8"/>
  <c r="F99" i="8"/>
  <c r="F96" i="8"/>
  <c r="F93" i="8"/>
  <c r="F90" i="8"/>
  <c r="F89" i="8"/>
  <c r="F86" i="8"/>
  <c r="F85" i="8"/>
  <c r="F82" i="8"/>
  <c r="F81" i="8"/>
  <c r="F80" i="8"/>
  <c r="F79" i="8"/>
  <c r="F78" i="8"/>
  <c r="F71" i="8"/>
  <c r="F68" i="8"/>
  <c r="F65" i="8"/>
  <c r="F62" i="8"/>
  <c r="F56" i="8"/>
  <c r="F59" i="8"/>
  <c r="F53" i="8"/>
  <c r="F50" i="8"/>
  <c r="F47" i="8"/>
  <c r="F43" i="8"/>
  <c r="F141" i="10" l="1"/>
  <c r="I7" i="5" s="1"/>
  <c r="F40" i="8"/>
  <c r="F37" i="8" l="1"/>
  <c r="F34" i="8"/>
  <c r="F31" i="8" l="1"/>
  <c r="F28" i="8"/>
  <c r="I14" i="5"/>
  <c r="F22" i="8"/>
  <c r="F19" i="8"/>
  <c r="F16" i="8"/>
  <c r="F13" i="8"/>
  <c r="F10" i="8"/>
  <c r="F138" i="8" l="1"/>
  <c r="I6" i="5" s="1"/>
  <c r="I17" i="5" s="1"/>
</calcChain>
</file>

<file path=xl/sharedStrings.xml><?xml version="1.0" encoding="utf-8"?>
<sst xmlns="http://schemas.openxmlformats.org/spreadsheetml/2006/main" count="1032" uniqueCount="541">
  <si>
    <t>SADRŽAJ</t>
  </si>
  <si>
    <t>1</t>
  </si>
  <si>
    <t>2</t>
  </si>
  <si>
    <t>3</t>
  </si>
  <si>
    <t>4</t>
  </si>
  <si>
    <t>Naziv</t>
  </si>
  <si>
    <t>Jed.</t>
  </si>
  <si>
    <t>Količina</t>
  </si>
  <si>
    <t>Jedinična</t>
  </si>
  <si>
    <t>Ukupni</t>
  </si>
  <si>
    <t xml:space="preserve">mjera </t>
  </si>
  <si>
    <t>cijena</t>
  </si>
  <si>
    <t>iznos</t>
  </si>
  <si>
    <t>1. GRIJANJE I HLAĐENJE</t>
  </si>
  <si>
    <t>1.1.</t>
  </si>
  <si>
    <t>1.</t>
  </si>
  <si>
    <t>komplet</t>
  </si>
  <si>
    <t>1.2.</t>
  </si>
  <si>
    <t>1.3.</t>
  </si>
  <si>
    <t>1.4.</t>
  </si>
  <si>
    <t>kom</t>
  </si>
  <si>
    <t>m</t>
  </si>
  <si>
    <t>UKUPNO:</t>
  </si>
  <si>
    <t>9.</t>
  </si>
  <si>
    <t>10.</t>
  </si>
  <si>
    <t>11.</t>
  </si>
  <si>
    <t>NO80</t>
  </si>
  <si>
    <t>NO65</t>
  </si>
  <si>
    <t>NO50</t>
  </si>
  <si>
    <t>NO40</t>
  </si>
  <si>
    <t>NO32</t>
  </si>
  <si>
    <t>NO25</t>
  </si>
  <si>
    <t>NO20</t>
  </si>
  <si>
    <t>NO15</t>
  </si>
  <si>
    <t>5.</t>
  </si>
  <si>
    <t>2.</t>
  </si>
  <si>
    <t>3.</t>
  </si>
  <si>
    <t>4.</t>
  </si>
  <si>
    <t>6.</t>
  </si>
  <si>
    <t>7.</t>
  </si>
  <si>
    <t>8.</t>
  </si>
  <si>
    <t>12.</t>
  </si>
  <si>
    <t>13.</t>
  </si>
  <si>
    <t>14.</t>
  </si>
  <si>
    <t>15.</t>
  </si>
  <si>
    <t>16.</t>
  </si>
  <si>
    <t>17.</t>
  </si>
  <si>
    <t>18.</t>
  </si>
  <si>
    <t>19.</t>
  </si>
  <si>
    <t>20.</t>
  </si>
  <si>
    <t>21.</t>
  </si>
  <si>
    <t>22.</t>
  </si>
  <si>
    <t>CIJEVNI RAZVOD</t>
  </si>
  <si>
    <t>NO25     NP10</t>
  </si>
  <si>
    <t>NO40     NP10</t>
  </si>
  <si>
    <t>NO15     NP10</t>
  </si>
  <si>
    <t>DN 15</t>
  </si>
  <si>
    <r>
      <t>m</t>
    </r>
    <r>
      <rPr>
        <vertAlign val="superscript"/>
        <sz val="10"/>
        <rFont val="Arial"/>
        <family val="2"/>
        <charset val="238"/>
      </rPr>
      <t>2</t>
    </r>
  </si>
  <si>
    <t>m2</t>
  </si>
  <si>
    <t>Materijal je klase A1, negoriv.</t>
  </si>
  <si>
    <t>DN40            s=30 mm</t>
  </si>
  <si>
    <t>DN32            s=30 mm</t>
  </si>
  <si>
    <t>DN25            s=30 mm</t>
  </si>
  <si>
    <t>DN15            s=30 mm</t>
  </si>
  <si>
    <t>DN80            s=30 mm</t>
  </si>
  <si>
    <t>DN65            s=30 mm</t>
  </si>
  <si>
    <t>DN50            s=30 mm</t>
  </si>
  <si>
    <t>DN20            s=30 mm</t>
  </si>
  <si>
    <t>3. REKAPITULACIJA</t>
  </si>
  <si>
    <t>kg</t>
  </si>
  <si>
    <t>OPĆI UVJETI</t>
  </si>
  <si>
    <t>Napomena:</t>
  </si>
  <si>
    <t>A.</t>
  </si>
  <si>
    <t>U ovu specifikaciju su uključeni i potrebni radovi ovlaštenih servisera prilikom puštanja u pogon predmetne opreme uključivo sav potrebnim materijal za funkcionalno puštanje u pogon i izdavanje servisnog zapisnika.</t>
  </si>
  <si>
    <t>B.</t>
  </si>
  <si>
    <r>
      <rPr>
        <b/>
        <sz val="7"/>
        <color indexed="8"/>
        <rFont val="Times New Roman"/>
        <family val="1"/>
        <charset val="238"/>
      </rPr>
      <t xml:space="preserve">                      </t>
    </r>
    <r>
      <rPr>
        <b/>
        <sz val="10"/>
        <color indexed="8"/>
        <rFont val="Arial"/>
        <family val="2"/>
        <charset val="238"/>
      </rPr>
      <t>OPĆI UVJETI</t>
    </r>
  </si>
  <si>
    <t xml:space="preserve">Uvodne napomene: Cijena za sve stavke mora uključivati svu dobavu, transport i montažu sa svim materijalom i pomoćnim materijalom, radom i horizontalnim i vertikalnim transportom na gradilištu potrebne za dovršenje radova do potpune funkcionalne ili estetske gotovosti, sa provedbom hladne tlačne i tople funkcionalne probe, balansiranje sustava, izrada izvješća o balansiranju, stalno čišćenje gradilišta, odvoz preostalog materijala i različite ambalaže, kao i zaštita ugrađene i instalirane opreme od utjecaja radova na objektu (zaštita od prašine, oštećivanja i sl.), osim ako u stavci nije drugačije navedeno. Sav materijal, opremu i uređaje kod dopreme na gradilište, a prije ugradnje, izvođač je dužan upisati u dnevnik građenja, te nadzornom organu dostaviti ateste i uvjerenja o kvaliteti, kao i garancijske listove i tehničku dokumentaciju sa podacima o uređajima i opremi. Bez istog materijali, oprema i uređaji ne smiju biti ugrađeni.
U specifikaciju je uključena priprema kompletne dokumentacije za tehnički pregled 2x papirnato, pribavljanje atesta za svu opremu, ispitivanje po ovlaštenim ustanovama, školovanje osoblja korisnika, izdavanje garantnih listova, izrada projekta izvedenog stanja (Uvezano u dva zasebna fascikla + elektronska verzija na CD-U). </t>
  </si>
  <si>
    <t>Tehničke karakteristike:</t>
  </si>
  <si>
    <t>GRAĐEVINA</t>
  </si>
  <si>
    <t>INVESTITOR</t>
  </si>
  <si>
    <r>
      <rPr>
        <b/>
        <sz val="9"/>
        <color theme="1"/>
        <rFont val="Arial"/>
        <family val="2"/>
      </rPr>
      <t>ECO BUILDING DESIGN d.o.o.</t>
    </r>
    <r>
      <rPr>
        <sz val="9"/>
        <color theme="1"/>
        <rFont val="Arial"/>
        <family val="2"/>
      </rPr>
      <t xml:space="preserve">
Medarska 69/1, 10000 Zagreb
OIB: 46900012019</t>
    </r>
  </si>
  <si>
    <t xml:space="preserve">TROŠKOVNIK </t>
  </si>
  <si>
    <t>Projektant:</t>
  </si>
  <si>
    <t>Suradnici:</t>
  </si>
  <si>
    <t>PROJEKTANT</t>
  </si>
  <si>
    <t>TD</t>
  </si>
  <si>
    <t>DATUM</t>
  </si>
  <si>
    <t>FAZA PROJEKTA</t>
  </si>
  <si>
    <t>Rekonstrukcija gospodarske građevine - poslovne
32270 Županja, Ulica Josipa Jurja Strossmayera, K.o. Županja, K.č.br. 422/3</t>
  </si>
  <si>
    <t>AKORD d.o.o.
Veliki kraj 131, 32270 Županja
OIB: 97777678206</t>
  </si>
  <si>
    <t>88/21_S</t>
  </si>
  <si>
    <t>04/2021</t>
  </si>
  <si>
    <t>GLAVNI PROJEKT</t>
  </si>
  <si>
    <t>STROJARSKI PROJEKT GRIJANJA, HLAĐENJA, VENTILACIJE I KLIMATIZACIJE</t>
  </si>
  <si>
    <t>Ivan Galjanić, dipl.ing.stroj.</t>
  </si>
  <si>
    <t>Matej Paulić, mag. ing. mech.</t>
  </si>
  <si>
    <t>Stavke opreme također uključuju i: dvogodišnje jamstvo na sve kvarove, tvornički propisano redovito održavanje (redoviti servisi, čišćenje i zamjena filtera, nadopuna medija i dr.), jamstvo za isporuku rezervnih dijelova (minimalno 7 godina nakon isteka jamstvenog roka), obuku korisnika za korištenje uređaja, dostavu popisa ovlaštenih servisa, vrijeme odziva na prijavljeni kvar od 24 sata.</t>
  </si>
  <si>
    <t>C.</t>
  </si>
  <si>
    <t>Svi građevinski radovi ( razna probijanja otvora, te zatvaranja tj. obzidavanje istih) po montaži cjevovoda i kanala razvoda nisu predmet ove specifikacije.</t>
  </si>
  <si>
    <t>KOTLOVNICA</t>
  </si>
  <si>
    <t xml:space="preserve"> - nazivna toplinska snaga:</t>
  </si>
  <si>
    <t>u kompletu sa svim potrebnim za siguran i nesmetan rad i upravljanje, uključivo:</t>
  </si>
  <si>
    <t>KUGLASTI VENTIL,  za vodu, t  = -10 -120 °C
prirubnički s protuprirubnicama, brtvama i vijcima i maticama, slijedećih dimenzija</t>
  </si>
  <si>
    <t>NO65     NP10</t>
  </si>
  <si>
    <t>NO32     NP10</t>
  </si>
  <si>
    <t>NO20     NP10</t>
  </si>
  <si>
    <t xml:space="preserve">FILTER, ravni, za vodu, t  = -10 -120 °C
prirubnički s protuprirubnicama, brtvama i vijcima i maticama, slijedećih dimenzija: </t>
  </si>
  <si>
    <t>NEPOVRATNI  VENTIL,  za vodu, t  = 150 °C
za ugradnju između prirubnica s protuprirubnicama, brtvama i vijcima i maticama, slijedećih dimenzija:</t>
  </si>
  <si>
    <t>KUGLASTI VENTIL, za vodu, t  = 150 °C
navojni za pražnjenje:</t>
  </si>
  <si>
    <t>23.</t>
  </si>
  <si>
    <t>ODZRAČNA POSUDA izrađena od bešavne čelične cijevi 
NO 150 (6“)    L = 250 mm, volumena cca 3 lit, sa 
NO   15 (1/2”) L = 3,5 m, ispusnom cijev, 
NO   15  (1/2“), ispusnim pipcem, te
NO   15  (1/2“) automatskim odzr. ventilom</t>
  </si>
  <si>
    <t>24.</t>
  </si>
  <si>
    <t>TERMOMETAR industrijski, sa navarnim komadom i zaštitnim mjedenim tuljcem za ugradnju u cjevovod, mjernog područja od:</t>
  </si>
  <si>
    <t>0-130°C      NP16</t>
  </si>
  <si>
    <t>25.</t>
  </si>
  <si>
    <t xml:space="preserve">MANOMETAR industrijski, sa navarnim komadom, ventilom za odvajanje, radnog područja od: </t>
  </si>
  <si>
    <t>0-10 bar      NP16</t>
  </si>
  <si>
    <t>26.</t>
  </si>
  <si>
    <t>27.</t>
  </si>
  <si>
    <t>28.</t>
  </si>
  <si>
    <t>29.</t>
  </si>
  <si>
    <t>MEHANIČKO ČIŠĆENJE, cijevi  i opreme, oprano i osušeno, uz premaz aktivnim naličem, te premaz 2 x temeljnom bojom, otpornom na temp. do 140 °C</t>
  </si>
  <si>
    <t xml:space="preserve">LIČENJE neizoliranih cijevi i opreme, premazom lak bojom, boje prema vrsti medija, prema DIN 2403, otpornom na temp. do 140 °C, </t>
  </si>
  <si>
    <t>Protupožarno brtvljenje prodora cijevi kroz požarne zidove certificiranim sustavom protupožarnog brtvljenja klase F120</t>
  </si>
  <si>
    <t>520kW (90/70°C)</t>
  </si>
  <si>
    <t>Kotao sa šamotnom komorom, komorom za mogućnost ručnog loženja, vertikalnim izmjenivačima, radnim silosom i pužnim dodavačima, komandnim ormarom za automatsko upravljanje i senzorima temperature, zaštite od pregrijavanja i zaštite od povratnog plamena, te sigurnosnom grupom kotla.</t>
  </si>
  <si>
    <t>Dimnjak čelični ø500 sa temeljnom pločom i kontrapločom, anker vijcima, vratima za čišćenje, cjevčicom za ispust kondenzata – visina 12 m, u kompletu sa dimnjačom, pokrovom protiv padalina, konzolama, držačima i svim potrebnim elementima za ispravno funkcioniranje dimovodne instalacije, a sve izrađeno od nehrđajućeg lima za dimovodne kanale, te izolacija od mineralne vune s=25 mm u limenoj oblozi.</t>
  </si>
  <si>
    <t>Drobilica sa motorom 22 kW, sa ulaznim transporterom, komandnim ormarom i pužnim dodavačem do elevatora.</t>
  </si>
  <si>
    <t>Vertikalni elevator visine cca 5,5 m za preuzimanje i prenos sječke u visinu i transport pužnim prenosom u glavni silos. Komandni ormar.</t>
  </si>
  <si>
    <t>Silos okruglli 2,5 m promjera, visine 4 m sa konusnim proširenjem do visine 5 m. Rotacioni izuzimač – osovina vezana kardanskim zglobom na motoreduktor. Kapacitet silosa 20 m3.</t>
  </si>
  <si>
    <t>Pužni prenosnik od silosa 20 m3 do radnog silosa u kotlovnici sa automatskim zatvaračem (bellimo motor), na vertikalnom kanalu. Zatvaranje kanala puža prema glavnom silosu kod povratnog plamena ili nestanka struje.</t>
  </si>
  <si>
    <t>Montaža opreme i izrada automatike za povezivanje istovremenog rada pojedinih uređaja u liniji.</t>
  </si>
  <si>
    <t>SUSTAV ZA OTPRAŠIVANJE</t>
  </si>
  <si>
    <t>Odsisni ventilator snage 45 kW se nalazi na izlaznom cjevovodu  čistog zraka.</t>
  </si>
  <si>
    <t>1. Hoblerica: 1 odsisni otvor promjera Φ120mm</t>
  </si>
  <si>
    <t>2. Robland: 1 odsisni otvor promjera Φ120mm</t>
  </si>
  <si>
    <t>3. Centateq P110: 1 odsisni otvor promjera Φ250mm</t>
  </si>
  <si>
    <t>4. Homag BHX 050 CNC: 1 odsisni otvor promjera Φ160mm</t>
  </si>
  <si>
    <t>5. HolzmaHPP300: 1 odsisni otvor promjera Φ80mm + 2 odsisna otvora promjera Φ140mm</t>
  </si>
  <si>
    <t>6. Homag Edgeteq S-300: 6 odsisnih otvora promjera Φ80mm + 1 odsisni otvor promjera Φ100mm + 1 odsisni otvor promjera Φ120mm</t>
  </si>
  <si>
    <t>7. Homag Edgeteq T-200: 1 odsisni otvor promjera Φ38mm</t>
  </si>
  <si>
    <t>BUFFER SPREMNIK / HIDRAULIČKA SKRETNICA za grijanje, 5,0m3, 
D=1600mm, H=2825 mm, tehničkih karakteristika:
V      =  5,0  m3    -volumen spremnika                                                  
p      =  3,0  bar max   -max. radni tlak                                
vertikalni,samostojeći, sa svim potrebnim priključcima, izolacija 100mm.</t>
  </si>
  <si>
    <t>BOJLER  za pripremu  PTV , 0,6 m3, 
D = 810  mm, H = 1995 mm, tehničkih karakteristika:
V      =  0,6  m3    -volumen spremnika                          
tPTV   =   45  °C    -temp. PTV                                    
Qvv  =   82,9  kW  -medijska grijalica t.v. 80/60 °C  
p      =  6,0  bar max   -max. radni tlak                               
vertikalni,samostojeći, sa medijskom grijalicom za toplu vodu, te svim potrebnim priključcima, izolacija 100mm.</t>
  </si>
  <si>
    <t>EKSPANZIONA TLAČNA (MEMBRANSKA) POSUDA za sustav sanitarne vode. 
Vexp = 24,0   lit   - ekspanzijska posuda                      
pmax = 8,0   bar  - maksimalni tlak                                        
psis1 = 7,0   bar  - tlak otv. sig. vent                            
za održavanje tlaka u sistemu sanitarne vode. Sastoji se od zatvorene ekspanzijske membranske posude, te priključka za eksp. cjevovod, pipca za reg.tlaka u posudi i sigurnosnim ventilom.</t>
  </si>
  <si>
    <t>DOBAVA I UGRADNJA
PRIPREMA OMEKŠANE VODE
Dobava i ugradnja uređaja za demineralizaciju, punjenje i pripremu vode u sustavima grijanja i hlađenja  prema VDI2035 za veće sustave.                                                      * sadržaj kisika (O2) ≤ 0,1 mg/l
* električna provodljivost ≤ 100 μS/cm
* vrijednost Ph  8,2-8,5  
* tvrdoća  vode +/- 3° dH
* stanje vode za automatsku dopunu ≤ 15 ° dH                        Uređaj ima automatsko nadopunjavanje, LED signalizaciju za električnu provodljivost, ugrađeni manometar, turbinski vodomjer i kuglasti ventil.</t>
  </si>
  <si>
    <t>max. 2400l/h</t>
  </si>
  <si>
    <r>
      <t>CIRKULACIJSKA PUMPA za recirkulaciju SANITARNE VODE, DN25 (u dogovoru sa ispor. opreme), jednostruka, sa 3 brzine, komplet s ublaživačima vibracija te spojnim i brtvenim materijalom, slijedećih tehničkih karakteristika:
Q=0,5 m3/h
H=0,5 bar</t>
    </r>
    <r>
      <rPr>
        <sz val="10"/>
        <color indexed="10"/>
        <rFont val="Arial"/>
        <family val="2"/>
        <charset val="238"/>
      </rPr>
      <t xml:space="preserve">
</t>
    </r>
    <r>
      <rPr>
        <sz val="10"/>
        <rFont val="Arial"/>
        <family val="2"/>
        <charset val="238"/>
      </rPr>
      <t>N=190W, 230V, 50Hz</t>
    </r>
  </si>
  <si>
    <r>
      <t>CIRKULACIJSKA PUMPA za krug grijanje PTV-a, DN25 (u dogovoru sa ispor. opreme), jednostruka, sa frekventnom regulacijom za konstantan tlak, komplet s ublaživačima vibracija, svim osjetnicima te spojnim i brtvenim materijalom, slijedećih tehničkih karakteristika:
Q=3,5 m3/h
H=0,6 bar</t>
    </r>
    <r>
      <rPr>
        <sz val="10"/>
        <color indexed="10"/>
        <rFont val="Arial"/>
        <family val="2"/>
        <charset val="238"/>
      </rPr>
      <t xml:space="preserve">
</t>
    </r>
    <r>
      <rPr>
        <sz val="10"/>
        <rFont val="Arial"/>
        <family val="2"/>
        <charset val="238"/>
      </rPr>
      <t xml:space="preserve">N=125W, 230V, 50Hz
</t>
    </r>
  </si>
  <si>
    <r>
      <t>CIRKULACIJSKA PUMPA za krug grijanja CG-2, DN40 (u dogovoru sa ispor. opreme), jednostruka, sa frekventnom regulacijom za konstantan tlak, komplet s ublaživačima vibracija, svim osjetnicima te spojnim i brtvenim materijalom, slijedećih tehničkih karakteristika:
Q=8,5 m3/h
H=0,8 bar</t>
    </r>
    <r>
      <rPr>
        <sz val="10"/>
        <color indexed="10"/>
        <rFont val="Arial"/>
        <family val="2"/>
        <charset val="238"/>
      </rPr>
      <t xml:space="preserve">
</t>
    </r>
    <r>
      <rPr>
        <sz val="10"/>
        <rFont val="Arial"/>
        <family val="2"/>
        <charset val="238"/>
      </rPr>
      <t xml:space="preserve">N=323W, 230V, 50Hz
</t>
    </r>
  </si>
  <si>
    <t>TROPUTNI EL. MOTOR REGULACIONI VENTIL,  DN40 (u dogovoru sa ispor. opreme) za kontiunuiranu regulaciju kruga CG-2, opremljen: 
-el. motorni pogon 230V / 50Hz          
-protuprirubnicama i spojno- brtvenim materijalom, slijedećih karakteristika:
kvs                       = 25 m3/h
Qcg                      = 8,5 m3/h                                     
dP                      =  10,0 kPa
t                          = 130 oC max</t>
  </si>
  <si>
    <t>NO80     NP10</t>
  </si>
  <si>
    <t>KUGLASTI VENTIL,  za vodu, t  = -10 -120 °C
prirubnički s protuprirubnicama, brtvama i vijcima i maticama, ili navojni sa holenderom, slijedećih dimenzija</t>
  </si>
  <si>
    <t>• industrijska izvedba | čelik | crvena boja 
• prirubnički spoj PN 16 | horizontalna instalacija
• automatski odzračni ventil bez kapanja i procurijevanja 
• dodatak antifriza do 50%
• prema PED/DEP 2014/68/EU</t>
  </si>
  <si>
    <t>kompl</t>
  </si>
  <si>
    <t>DN 20</t>
  </si>
  <si>
    <t>Radijatorska prigušnica ravne ili kutne izvedbe sa navojnim poklopcem.</t>
  </si>
  <si>
    <t>DN15</t>
  </si>
  <si>
    <t>Limovi stropnog zračećeg panela su bočnim savijanjem rubova statički samonosivi. Savijeni rubovi služe istovremeno za integraciju i pridržavanje toplinske izolacije.</t>
  </si>
  <si>
    <t>Početni i završni razdjelnici, načinjeni spajanjem cijevi u paralelu tvornički se testiraju na traženi radni tlak. Izolacija od staklene vune debljine 30 mm na gornjoj strani zračećih panela zaštićena je aluminijskom folijom. Bočne trake za pridržavanje izolacije načinjene su od lima u boji panela, kao i trake za pritezanje izolacije.</t>
  </si>
  <si>
    <t>Obrađeni i obojani ukrasni spojevi za prikrivanje mjesta spajanja pojedinih segmenata zračećeg panela. Klasa protupožarne izolacije panela je A1, a emisijski koeficijent površine zračenja 0,96.</t>
  </si>
  <si>
    <t>Paneli se isporučuju u modulima spremnim za montažu. Pojedini moduli spajaju se pressfitinzima. Paneli su zaštićeni od korozije.</t>
  </si>
  <si>
    <t>Stropni zračeći paneli, debljine lima 0,8 mm, širine 300 mm i duljine 4 m ili 6 m s polukružnim utorima kroz koje prolaze hladno valjane, elektronički testirane, čelične cijevi vanjskog promjera 18 mm i debljine stijenke 1,5 mm s toplom vodom za grijanje, međusobno razmaknute 100 mm. Kod standardne izvedbe lim vanjske površine obojane bijelom bojom slično RAL 9016, prikladnom za radne temperature do 120 °C i tlakove do 4 bar.</t>
  </si>
  <si>
    <t>stropni zračeći panel; L = 32m; bijela boja</t>
  </si>
  <si>
    <t>u kompletu s:
-odzračnim pipcima za toplu vodu
-fleksibilno crijevo  Φ3/4“            - 2 kom, l=0,5 m
-radijatorski ventil  Ф3/4"           - 2 kom</t>
  </si>
  <si>
    <t>stropni zračeći panel; L = 12m; bijela boja</t>
  </si>
  <si>
    <t>Stropni zračeći paneli, debljine lima 0,8 mm, širine 900 mm i duljine 4 m ili 6 m s polukružnim utorima kroz koje prolaze hladno valjane, elektronički testirane, čelične cijevi vanjskog promjera 18 mm i debljine stijenke 1,5 mm s toplom vodom za grijanje, međusobno razmaknute 100 mm. Kod standardne izvedbe lim vanjske površine obojane bijelom bojom slično RAL 9016, prikladnom za radne temperature do 120 °C i tlakove do 4 bar.</t>
  </si>
  <si>
    <t xml:space="preserve"> - fleksibilno crijevo  Φ3/4“  - 2 kom, l=0,5 m</t>
  </si>
  <si>
    <t xml:space="preserve"> - radijatorski ventil  Ф3/4"  - 2 kom</t>
  </si>
  <si>
    <t xml:space="preserve"> - odzračnim pipcima za toplu vodu</t>
  </si>
  <si>
    <t>Zidna jedinica za upravljanje zonskim regulacijskim ventilom za pojedinu zonu zračećih panela, sa LCD prikazom, sa prikazom temperature prostora, u kompletu sa relejnom kutijom</t>
  </si>
  <si>
    <t>Grijač zraka (kalorifer) za ugradnju na zid, komplet s materijalom i priborom za zavješanje te priključnim elementima za spoj na cjevnu mrežu, slijedećih tehničkih karakteristika:</t>
  </si>
  <si>
    <t>Q = 15,76 / 13,7 kW</t>
  </si>
  <si>
    <r>
      <t xml:space="preserve">Tp = 18 </t>
    </r>
    <r>
      <rPr>
        <sz val="10"/>
        <rFont val="Calibri"/>
        <family val="2"/>
        <charset val="238"/>
      </rPr>
      <t>⁰</t>
    </r>
    <r>
      <rPr>
        <sz val="10"/>
        <rFont val="Arial"/>
        <family val="2"/>
        <charset val="238"/>
      </rPr>
      <t>C</t>
    </r>
  </si>
  <si>
    <r>
      <t>t</t>
    </r>
    <r>
      <rPr>
        <vertAlign val="subscript"/>
        <sz val="10"/>
        <rFont val="Arial"/>
        <family val="2"/>
        <charset val="238"/>
      </rPr>
      <t>v</t>
    </r>
    <r>
      <rPr>
        <sz val="10"/>
        <rFont val="Arial"/>
        <family val="2"/>
        <charset val="238"/>
      </rPr>
      <t xml:space="preserve"> = 80/60</t>
    </r>
    <r>
      <rPr>
        <vertAlign val="superscript"/>
        <sz val="10"/>
        <rFont val="Arial"/>
        <family val="2"/>
        <charset val="238"/>
      </rPr>
      <t>o</t>
    </r>
    <r>
      <rPr>
        <sz val="10"/>
        <rFont val="Arial"/>
        <family val="2"/>
        <charset val="238"/>
      </rPr>
      <t>C</t>
    </r>
  </si>
  <si>
    <t>N=200W;400V;50Hz</t>
  </si>
  <si>
    <t>Grijač zraka (kalorifer) za ugradnju na strop, sa istrujnim difuzorom za vetikalno istrujavanje, komplet s materijalom i priborom za zavješanje te priključnim elementima za spoj na cjevnu mrežu, slijedećih tehničkih karakteristika:</t>
  </si>
  <si>
    <t xml:space="preserve">Toplovodni kanalni dogrijač, sa regulatorom, kanalnim osjetnikom temperature i prostornim termostatom, sljedećih karakteristika: </t>
  </si>
  <si>
    <t>Q=10,0kW (80/60°C)</t>
  </si>
  <si>
    <t>Ograničavač povratne temperature, koji automatski regulira povratnu temperaturu u cjevnom razvodu, samoradni, zatvara pri povišenju temperature radnog medija</t>
  </si>
  <si>
    <t>DN15, 10-50 °C</t>
  </si>
  <si>
    <r>
      <t>Kompaktni radijatori iz čeličnog lima za radni tlak do 10 bara, površinski zaštićeni i obojeni prema izboru projektanta arhitekture, s ugrađenim odzračnim i ispusnim pipcem koji omogućuje premještanje s desne na lijevu stranu, u temperaturnom režimu 80/60</t>
    </r>
    <r>
      <rPr>
        <vertAlign val="superscript"/>
        <sz val="10"/>
        <rFont val="Arial"/>
        <family val="2"/>
        <charset val="238"/>
      </rPr>
      <t xml:space="preserve"> o</t>
    </r>
    <r>
      <rPr>
        <sz val="10"/>
        <rFont val="Arial"/>
        <family val="2"/>
        <charset val="238"/>
      </rPr>
      <t>C. Isporučiti s tipskim ovjesnim priborom.</t>
    </r>
  </si>
  <si>
    <t xml:space="preserve">Regulacijsko-balansirajući tlačno neovisni 2-putni ventil, u kompletu sa modulirajućim pogonom za kontinuiranu regulaciju, veličine: </t>
  </si>
  <si>
    <t xml:space="preserve">Regulacijsko-balansirajući tlačno neovisni radijatorski ventil, veličine: </t>
  </si>
  <si>
    <t>Radijatorska termostatska glava</t>
  </si>
  <si>
    <t>Zidna jedinica za upravljanje grijačima zraka, sa LCD prikazom, sa automatski/manualni izbor brzine vrtnje motora ventilatora, sa prikazom temperature prostora, u kompletu sa relejnom kutijom za spajanje više grijača zraka</t>
  </si>
  <si>
    <t>PUMPNA STANICA DN25 sa troputnim ventilom i cirkulacijskom pumpom, za podno grijanje</t>
  </si>
  <si>
    <t>Pumpna stanica sa mješačem (Q=2,2m3/h, kvs=10m3/h, DN25) za krug podnog grijanja sa pumpom upravljanom brojem okretaja i pripadajućom armaturom, u kompletu sa tipskom toplinskom izolacijom i svim elementima za spajanje, priborom za ugradnju i regulatorom.</t>
  </si>
  <si>
    <r>
      <t>CIRKULACIJSKA PUMPA za krug grijanja CG-1, DN40 (u dogovoru sa ispor. opreme), jednostruka, sa frekventnom regulacijom za konstantan tlak, komplet s ublaživačima vibracija, svim osjetnicima te spojnim i brtvenim materijalom, slijedećih tehničkih karakteristika:
Q=7,9 m3/h
H=0,8 bar</t>
    </r>
    <r>
      <rPr>
        <sz val="10"/>
        <color indexed="10"/>
        <rFont val="Arial"/>
        <family val="2"/>
        <charset val="238"/>
      </rPr>
      <t xml:space="preserve">
</t>
    </r>
    <r>
      <rPr>
        <sz val="10"/>
        <rFont val="Arial"/>
        <family val="2"/>
        <charset val="238"/>
      </rPr>
      <t xml:space="preserve">N=450W, 230V, 50Hz
</t>
    </r>
  </si>
  <si>
    <t>TROPUTNI EL. MOTOR REGULACIONI VENTIL,  DN40 (u dogovoru sa ispor. opreme) za kontiunuiranu regulaciju kruga CG-1, opremljen: 
-el. motorni pogon 230V / 50Hz          
-protuprirubnicama i spojno- brtvenim materijalom, slijedećih karakteristika:
kvs                       = 25 m3/h
Qcg                      = 7,9 m3/h                                     
dP                      =  10,0 kPa
t                          = 130 oC max</t>
  </si>
  <si>
    <t>Dodatna izolacija cjevovoda tople vode, položenog u zatvorenom prostoru, mineralnom vunom kaširanom AL-folijom.  U isporuku je uključena odgovarajuća količina ljepila i traka za zatvaranje šavova, te postavljanje iste.</t>
  </si>
  <si>
    <t xml:space="preserve">VENTILACIJA </t>
  </si>
  <si>
    <t>Količina svježeg zraka: 1000 m3/h</t>
  </si>
  <si>
    <t>Raspoloživi ESP: 155 Pa</t>
  </si>
  <si>
    <t>Stupanj rekuperacije (entalpijski) G/H: 70 / 50 %</t>
  </si>
  <si>
    <t>N = 450 W / 230 V ~ 50 Hz</t>
  </si>
  <si>
    <t>Nivo zvučnog tlaka : 26 / 30 / 34 / 37 dB(A)</t>
  </si>
  <si>
    <t>Dimenzije priključka zrak: 250 mm</t>
  </si>
  <si>
    <t>Stropni difuzor  komplet sa standardnim plenumom i perforiranom zaklopkom na plenumu sa svim vijcima, maticama i drugom potrebnom opremom za ugradnju.</t>
  </si>
  <si>
    <t>PPZ 400x150</t>
  </si>
  <si>
    <t>PPZ ø315</t>
  </si>
  <si>
    <t>Protupožarna izolacija debljine 50 mm vatrootpornosti 90 min uključivo pribor za montažu</t>
  </si>
  <si>
    <t>Okrugli prigušivač zvuka, kruta izvedba. Kućište s akustičnom i toplinskom izolacijom. Razne mogućnosti spajanja. Materijal izrade kućišta je čelični pocinčani lim, ispuna je mineralna vuna.</t>
  </si>
  <si>
    <t>CS050/315x1000</t>
  </si>
  <si>
    <t>CS050/250x1000</t>
  </si>
  <si>
    <t>CS050/160x1000</t>
  </si>
  <si>
    <t xml:space="preserve">Regulacijska zaklopka </t>
  </si>
  <si>
    <t>Dobava, donos i montaža regulacijska žaluzina RZ-C (okrugla) za ručnu regulaciju zraka izrađena iz pocinčanog lima. Lamele su preko osovina uležištene u poliamidne ležajeve i regulacijskog mehanizma.</t>
  </si>
  <si>
    <t>RZ-C Ø100</t>
  </si>
  <si>
    <t xml:space="preserve">RZ-C Ø125 </t>
  </si>
  <si>
    <t xml:space="preserve">RZ-C Ø160 </t>
  </si>
  <si>
    <t>RZ-C Ø200</t>
  </si>
  <si>
    <t>RZ-C Ø225</t>
  </si>
  <si>
    <t xml:space="preserve">Rešetka za dovod i odvod zraka izrađena od eloksiranog aluminija </t>
  </si>
  <si>
    <t>Odsisni zračni ventil izrađen iz čeličnog lima i plastificiran u bijelo sa mogućnošću regulacije protoka:</t>
  </si>
  <si>
    <t xml:space="preserve">Vidno nepropusna prestrujna rešetka za ugradnju u vrata izrađena od eloksiranog aluminija kao proizvod </t>
  </si>
  <si>
    <t xml:space="preserve">Predizolirane gibljive cijevi s negorivom izolacijom za dovod i odvod kondicioniranog zraka veličine </t>
  </si>
  <si>
    <t>100 mm</t>
  </si>
  <si>
    <t>125 mm</t>
  </si>
  <si>
    <t>160 mm</t>
  </si>
  <si>
    <t>200 mm</t>
  </si>
  <si>
    <t>250 mm</t>
  </si>
  <si>
    <t>100-250      s = 0,6</t>
  </si>
  <si>
    <t>265-530      s = 0,6</t>
  </si>
  <si>
    <t>560-1000    s = 0,8</t>
  </si>
  <si>
    <t>1060-2000   s = 1,0</t>
  </si>
  <si>
    <t>uključivo prirubnice, brtve, vijke, matice, podložne pločice i kopče.</t>
  </si>
  <si>
    <t>do Ø125           s = 0,6 mm</t>
  </si>
  <si>
    <t>Ø140 - Ø250    s = 0,75 mm</t>
  </si>
  <si>
    <t>Ø280 - Ø500    s = 0,88 mm</t>
  </si>
  <si>
    <t>Ø500 - Ø1000  s = 1,00 mm</t>
  </si>
  <si>
    <t>dimenzije:</t>
  </si>
  <si>
    <t>Ø100</t>
  </si>
  <si>
    <t>Ø125</t>
  </si>
  <si>
    <t>Ø160</t>
  </si>
  <si>
    <t>Ø200</t>
  </si>
  <si>
    <t>Ø225</t>
  </si>
  <si>
    <t>Ø250</t>
  </si>
  <si>
    <t>Ø315</t>
  </si>
  <si>
    <t>Elementi za spajanje okruglih kanala izrađeni iz segmenata od čeličnog pocinčanog lima raznih dimenzija:</t>
  </si>
  <si>
    <t>paušalno</t>
  </si>
  <si>
    <t>Izolacija okruglih kanala svježeg i otpadnog zraka za dovod i odvod zraka negorivom izolacijom debljine 12,7 mm uključivo ljepilo te samoljepive trake</t>
  </si>
  <si>
    <t>PODNO GRIIJANJE</t>
  </si>
  <si>
    <t xml:space="preserve">PE-Xc cijev za podno grijanje 17x2,0mm </t>
  </si>
  <si>
    <t xml:space="preserve">Tehničke karakteristike:                                                         - Dimenzije (DxŠxV):10000x1000x30 mm                           - Min. opterećenje: 6,5 KN/m²                                         - Min. otpor prolasku topline (R): 0,75 m²K/W                        - Min. redukcija zvuka (Δ Lw ): 29 dB                             </t>
  </si>
  <si>
    <t>Pričvrsnica za PE-Xc cijevi                                         Služi za fiksiranje cijevi na ploču za polaganje cijevi s mrežnim uzorkom.Visina pričvrsnice: 40 mm</t>
  </si>
  <si>
    <t>l</t>
  </si>
  <si>
    <t xml:space="preserve">Tehničke karakteristike:                                              - Medij: voda/glikol                                                        - Max. koncetracija glikola: 45%                                       - Radna temperatura medija: 0-60°C                                   - Max. temperatura medija: 90°C na 3 bar                           - Radni tlak : 0,2-6 bar                                                                                                    - Max. ispitni tlak s vodom (24h &lt; 30°C): 10 bar                                - Max. ispitni tlak s inertnim plinom (24h &lt; 30°C): 10 bar     - Max. protok na razdjelniku: 3,5 m³/h                                                                          - Indikator (mjerač) protoka: 0-3 L/min                                 - Polaz (Kv): 0,98                                                           - Povrat (Kv): 1,56                                                         - Dimenzija priključnih ventila: 1"                                      - Eurokonus priključci: 3/4"                                                     - Udaljenost od centra do centra izlaz: 50 mm                    - Priključak termopogon: M30x1,5 mm                                - Materijal razdjelnika: kompaktni višeslojni kompozit                                      
- Dimenzije (VxŠxD): 335x318x99 mm   </t>
  </si>
  <si>
    <t xml:space="preserve">Tehničke karakteristike:                                              - Medij: voda/glikol                                                        - Max. koncetracija glikola: 45%                                       - Radna temperatura medija: 0-60°C                                   - Max. temperatura medija: 90°C na 3 bar                           - Radni tlak : 0,2-6 bar                                                                                                    - Max. ispitni tlak s vodom (24h &lt; 30°C): 10 bar                                - Max. ispitni tlak s inertnim plinom (24h &lt; 30°C): 10 bar     - Max. protok na razdjelniku: 3,5 m³/h                                                                          - Indikator (mjerač) protoka: 0-5 L/min                                 - Polaz (Kv): 0,98                                                           - Povrat (Kv): 1,56                                                         - Dimenzija priključnih ventila: 1"                                      - Eurokonus priključci: 3/4"                                                     - Udaljenost od centra do centra izlaz: 50 mm                    - Priključak termopogon: M30x1,5 mm                                - Materijal razdjelnika: kompaktni višeslojni kompozit                                      
- Dimenzije (VxŠxD): 335x368x99 mm   </t>
  </si>
  <si>
    <t xml:space="preserve">Tehničke karakteristike:                                              - Medij: voda/glikol                                                        - Max. koncetracija glikola: 45%                                       - Radna temperatura medija: 0-60°C                                   - Max. temperatura medija: 90°C na 3 bar                           - Radni tlak : 0,2-6 bar                                                                                                    - Max. ispitni tlak s vodom (24h &lt; 30°C): 10 bar                                - Max. ispitni tlak s inertnim plinom (24h &lt; 30°C): 10 bar     - Max. protok na razdjelniku: 3,5 m³/h                                                                          - Indikator (mjerač) protoka: 0-5 L/min                                 - Polaz (Kv): 0,98                                                           - Povrat (Kv): 1,56                                                         - Dimenzija priključnih ventila: 1"                                      - Eurokonus priključci: 3/4"                                                     - Udaljenost od centra do centra izlaz: 50 mm                    - Priključak termopogon: M30x1,5 mm                                - Materijal razdjelnika: kompaktni višeslojni kompozit                                      
- Dimenzije (VxŠxD): 335x468x99 mm   </t>
  </si>
  <si>
    <t xml:space="preserve">Tehničke karakteristike:                                              - Medij: voda/glikol                                                        - Max. koncetracija glikola: 45%                                       - Radna temperatura medija: 0-60°C                                   - Max. temperatura medija: 90°C na 3 bar                           - Radni tlak : 0,2-6 bar                                                                                                    - Max. ispitni tlak s vodom (24h &lt; 30°C): 10 bar                                - Max. ispitni tlak s inertnim plinom (24h &lt; 30°C): 10 bar     - Max. protok na razdjelniku: 3,5 m³/h                                                                          - Indikator (mjerač) protoka: 0-5 L/min                                 - Polaz (Kv): 0,98                                                           - Povrat (Kv): 1,56                                                         - Dimenzija priključnih ventila: 1"                                      - Eurokonus priključci: 3/4"                                                     - Udaljenost od centra do centra izlaz: 50 mm                    - Priključak termopogon: M30x1,5 mm                                - Materijal razdjelnika: kompaktni višeslojni kompozit                                      
- Dimenzije (VxŠxD): 335x568x99 mm   </t>
  </si>
  <si>
    <t xml:space="preserve">Tehničke karakteristike:                                              - Medij: voda/glikol                                                        - Max. koncetracija glikola: 45%                                       - Radna temperatura medija: 0-60°C                                   - Max. temperatura medija: 90°C na 3 bar                           - Radni tlak : 0,2-6 bar                                                                                                    - Max. ispitni tlak s vodom (24h &lt; 30°C): 10 bar                                - Max. ispitni tlak s inertnim plinom (24h &lt; 30°C): 10 bar     - Max. protok na razdjelniku: 3,5 m³/h                                                                          - Indikator (mjerač) protoka: 0-3 L/min                                 - Polaz (Kv): 0,98                                                           - Povrat (Kv): 1,56                                                         - Dimenzija priključnih ventila: 1"                                      - Eurokonus priključci: 3/4"                                                     - Udaljenost od centra do centra izlaz: 50 mm                    - Priključak termopogon: M30x1,5 mm                                - Materijal razdjelnika: kompaktni višeslojni kompozit                                      
- Dimenzije (VxŠxD): 335x705x99 mm   </t>
  </si>
  <si>
    <t>set</t>
  </si>
  <si>
    <t>Kutni držač cijevi
Fiksira cijev pod kutem od 90°. Proizvedeno od plastike otporne na udarce. Koristiti za lukove uz razdjeljivač.</t>
  </si>
  <si>
    <t>Podžbukni ormarić TYP 600</t>
  </si>
  <si>
    <t>Podžbukni ormarić TYP 750</t>
  </si>
  <si>
    <t>Podžbukni ormarić TYP 900</t>
  </si>
  <si>
    <t xml:space="preserve">NC elektromotorni pogon 230V </t>
  </si>
  <si>
    <t>Regulator podnog grijanja 230V                                                                                     Glavni regulator za ugradnju s podnim grijanjem, 18 izlaza za pogone, maks. 10 sobnih termostata, 2 slobodna releja za priključenje cirkulacijske pumpe i bojlera, napajanje 230V AC, izlazni signal 230 V AC.</t>
  </si>
  <si>
    <t/>
  </si>
  <si>
    <t>Vanjske jedinice</t>
  </si>
  <si>
    <t>Maksimalno dozvoljena udaljenosti: ukupno cijevni razvod do 1000 metara; najudaljenija dionica cjevovoda je 220 m; visinska razlika između vanjske i unutarnje jedinice iznosi 110 m, visinska razlika između pojedinih unutarnjih jedinica iznosi 50 m.</t>
  </si>
  <si>
    <t>Konstrukcija: Jedinice su modularne izvedbe sa osnovnim nosivim okvirom i galvaniziranim čeličnim panelima sa odgovarajućom zaštitom za vanjsku i unutarnju ugradnju. Do veličine 26HP jedinice mogu biti u izvedbi 1 modula, dok su veće sastavljene od dva, ili tri modula. Jedinica se standardno isporučuje sa zaštitnom mrežom izmjenjivača. Ventilatori su niskošumne izvedbe s DC kontinuiranom regulacijom brzine vrtnje. Raspoloživi eksterni statički tlak ventilatora je 79 Pa. Svi kompresori u uređaju su inverterski, zvučno izolirani SSC-tip hermetički scroll izvedbe s radnim područjem 15-150 Hz.</t>
  </si>
  <si>
    <t>Za vanjsku jedinicu potrebno je izraditi postolje minimalne visine 30 cm od kote ravnog terena.</t>
  </si>
  <si>
    <t>1.01.</t>
  </si>
  <si>
    <t>Jedinica je sastavljena iz jednog modula sljedećih tehničkih karakteristika:</t>
  </si>
  <si>
    <t>Qh ukupno = 22,4 kW</t>
  </si>
  <si>
    <t>Priključna snaga:</t>
  </si>
  <si>
    <t>N ukupno = 5,0 kW    /   380 - 415 V - 50 Hz</t>
  </si>
  <si>
    <t>EER: 4,5 (100% opterećenja)</t>
  </si>
  <si>
    <t>Tv = 35°C ST</t>
  </si>
  <si>
    <t>Tp = 27°C ST, 46%RH</t>
  </si>
  <si>
    <t>ESEER: 7,85</t>
  </si>
  <si>
    <t>Qg ukupno = 22,4 kW</t>
  </si>
  <si>
    <t>N ukupno = 4,53 kW    /   380 - 415 V - 50 Hz</t>
  </si>
  <si>
    <t>COP: 4,9 (100% opterećenja)</t>
  </si>
  <si>
    <t>Tv= 7°C ST</t>
  </si>
  <si>
    <t>Tp = 20°C ST</t>
  </si>
  <si>
    <t>Raspoloživi ( integrirani) kapacitet @ Tok = -15 °C</t>
  </si>
  <si>
    <t>Qg ukupno = 21,5 kW</t>
  </si>
  <si>
    <t>Radno područje: grijanje: od -25° do 24°C</t>
  </si>
  <si>
    <t>Radno područje: hlađenje: od -5° do 48°C</t>
  </si>
  <si>
    <t>Nivo zvučnog tlaka: 57 dB(A) na udaljenosti 1m od jedinice</t>
  </si>
  <si>
    <t>1.02.</t>
  </si>
  <si>
    <t>Qh ukupno = 33,6 kW</t>
  </si>
  <si>
    <t>N ukupno = 8,16 kW    /   380 - 415 V - 50 Hz</t>
  </si>
  <si>
    <t>EER: 4,1 (100% opterećenja)</t>
  </si>
  <si>
    <t>ESEER: 7,03</t>
  </si>
  <si>
    <t>Qg ukupno = 33,6 kW</t>
  </si>
  <si>
    <t>N ukupno = 7,13 kW    /   380 - 415 V - 50 Hz</t>
  </si>
  <si>
    <t>COP: 4,7 (100% opterećenja)</t>
  </si>
  <si>
    <t>Qg ukupno = 32,0 kW</t>
  </si>
  <si>
    <t>Nivo zvučnog tlaka: 62 dB(A) na udaljenosti 1m od jedinice</t>
  </si>
  <si>
    <t>Istrujavanje zraka je horizontalno što omogućuje jednostavnu ugradnju u arhitektonske niše i fasadno na konzole.</t>
  </si>
  <si>
    <t>Maksimalno dozvoljene udaljenosti: ukupno cijevni razvod do 300 metara; najudaljenija dionica cjevovoda je 175 m; visinska razlika između vanjske i unutarnje jedinice iznosi 50 m; visinska razlika između pojedinih unutarnjih jedinica iznosi 15 m.</t>
  </si>
  <si>
    <t>1.03.</t>
  </si>
  <si>
    <t>Qh ukupno = 14,0 kW</t>
  </si>
  <si>
    <t>N ukupno = 3,41 kW    /   380-415 V, 3F, 50 Hz</t>
  </si>
  <si>
    <t>EER: 4,11 (100% opterećenja)</t>
  </si>
  <si>
    <t>ESEER: 10,1</t>
  </si>
  <si>
    <t>Qg ukupno = 14,0 kW</t>
  </si>
  <si>
    <t>N ukupno = 2,98 kW    /   380-415 V, 3F, 50 Hz</t>
  </si>
  <si>
    <t>COP: 4,70</t>
  </si>
  <si>
    <t>Ogrjevni učin pri vanjskoj temperaturi od -15 °C: 12,8 kW</t>
  </si>
  <si>
    <t>Radno područje: grijanje: od -25° do 26°C</t>
  </si>
  <si>
    <t>Nivo zvučnog tlaka: 50 dB(A) na udaljenosti 1 m od jedinice</t>
  </si>
  <si>
    <t>Unutarnje jedinice</t>
  </si>
  <si>
    <t>2.01.</t>
  </si>
  <si>
    <t>Tehničke karakteristike uređaja:</t>
  </si>
  <si>
    <t>Pri standardnim Eurovent uvjetima:</t>
  </si>
  <si>
    <t>Qh = 1,7 kW</t>
  </si>
  <si>
    <t>Qg = 1,9 kW</t>
  </si>
  <si>
    <t>Nivo zvučnog tlaka: hlađenje: 24/26/28 dBA</t>
  </si>
  <si>
    <t>Priključak R410A: tekuća faza: 6,35 mm</t>
  </si>
  <si>
    <t>Priključak R410A: plinovita faza: 12,7 mm</t>
  </si>
  <si>
    <t>2.02.</t>
  </si>
  <si>
    <t>Qh = 1,5 kW</t>
  </si>
  <si>
    <t>Qg = 1,7 kW</t>
  </si>
  <si>
    <t>Nivo zvučnog tlaka: 30 - 28 - 23 dBA</t>
  </si>
  <si>
    <t>2.03.</t>
  </si>
  <si>
    <t>Qh = 2,2 kW</t>
  </si>
  <si>
    <t>Qg = 2,5 kW</t>
  </si>
  <si>
    <t>Nivo zvučnog tlaka: 32 - 29 - 25 dBA</t>
  </si>
  <si>
    <t>2.04.</t>
  </si>
  <si>
    <t>Qh = 2,8 kW</t>
  </si>
  <si>
    <t>Qg = 3,2 kW</t>
  </si>
  <si>
    <t>Nivo zvučnog tlaka: 33 - 30 - 26 dBA</t>
  </si>
  <si>
    <t>2.05.</t>
  </si>
  <si>
    <t>Qh = 3,6 kW</t>
  </si>
  <si>
    <t>Qg = 4,0 kW</t>
  </si>
  <si>
    <t>Nivo zvučnog tlaka: 34 - 30 - 26 dBA</t>
  </si>
  <si>
    <t>2.06.</t>
  </si>
  <si>
    <t>Qh  = 5,6 kW</t>
  </si>
  <si>
    <t>Qg = 6,3 kW</t>
  </si>
  <si>
    <t>N = 72 W - 230 V - 50 Hz</t>
  </si>
  <si>
    <t>Medij:  R-410A</t>
  </si>
  <si>
    <t>Nivo zvučnog tlaka: 34/37/40 dB(A)</t>
  </si>
  <si>
    <t>2.07.</t>
  </si>
  <si>
    <t>2.08.</t>
  </si>
  <si>
    <t>Kutija s elektroničkim ekspanzijskim ventilom:</t>
  </si>
  <si>
    <t>2 unutarnje jedinice</t>
  </si>
  <si>
    <t>kpl</t>
  </si>
  <si>
    <t>3.00.</t>
  </si>
  <si>
    <t>Regulacija i upravljanje</t>
  </si>
  <si>
    <t>3.01.</t>
  </si>
  <si>
    <t>Funkcije: on/off, tihi način rada, sleep mode, dodavanje rasporeda rada uređaja, postavke temperature, odabir načina rada, postavke brzine ventilatora i pozicije lamela, pojedinačno podešavanje za jedinice u grupi, signalizacija greške, signalizacija zaprljanosti filtera</t>
  </si>
  <si>
    <t>3.02.</t>
  </si>
  <si>
    <t>Napajanje: 12V</t>
  </si>
  <si>
    <t>Radna temperatura: 0 do 40 °C</t>
  </si>
  <si>
    <t>Dopuštena duljina žice: 100 m</t>
  </si>
  <si>
    <t>3.03.</t>
  </si>
  <si>
    <t>Mogućnosti kontrole: on / off, režim rada, setpoint, brzina ventilatora i pozicija istrujnih lamela, grupno ili individualno upravljanje (on/off, režim i setpoint), regulacija temperature, kalendar, tjedni i dnevni programi  ograničavanje pristupa elektronskim upravljačima u sobama, ograničavanje temperaturnog raspona.</t>
  </si>
  <si>
    <t>Mogućnosti nadzora: grafički prikaz na računalu, rad unutarnjih i vanjskih jedinica, signalizacija greške, signalizacija zaprljanosti filtera na unutarnjim jedinicama, različite razine pristupa.</t>
  </si>
  <si>
    <t>Uređaj omogućuje zoniranje više temperaturnih zona za simultano upravljanje postavkama. Postavljanje 10 različitih tjednih rasporeda za svaku unutarnju jedinicu.</t>
  </si>
  <si>
    <t>Napajanje: 110W / 230 V; 50 Hz</t>
  </si>
  <si>
    <t>Broj DI/DO: 2/1</t>
  </si>
  <si>
    <t>Maks. duljina kom. linije: 1000m</t>
  </si>
  <si>
    <t>3.04.</t>
  </si>
  <si>
    <t>Napajanje: 12 V(DC)</t>
  </si>
  <si>
    <t>Potrošnja: 2,4 W</t>
  </si>
  <si>
    <t>Radna temperatura: -10 do 50 °C</t>
  </si>
  <si>
    <t>Dopuštena dužina ožičenja: 1000 m</t>
  </si>
  <si>
    <t>4.00.</t>
  </si>
  <si>
    <t>Vanjske + unutarnje jedinice</t>
  </si>
  <si>
    <t>Vanjska jedinica monosplit sustava u izvedbi dizalice topline zrak/zrak namijenjena za spoj na jednu unutarnju jedinicu. Uređaj je namijenjen za vanjsku montažu - zaštićen od vremenskih utjecaja, s ugrađenim hermetičkim DC inverter kompresorima,  zrakom hlađenim kondenzatorom i svim potrebnim elementima za zaštitu, kontrolu i regulaciju uređaja i funkcionalni rad. Rashladni medij R32.</t>
  </si>
  <si>
    <t>4.01.</t>
  </si>
  <si>
    <t>Tehničke karakteristike sustava:</t>
  </si>
  <si>
    <t>Napajanje: jednofazno, 220-240 V, 50 Hz</t>
  </si>
  <si>
    <t>Qh (min,nom,max) =1,00 / 3,50 / 4,50 kW</t>
  </si>
  <si>
    <t>N =0,19 / 1,10 / 1,40 kW</t>
  </si>
  <si>
    <t>EER=3,5</t>
  </si>
  <si>
    <t>Qg (min,nom,max) = 0,8 / 4,00 / 4,80 kW</t>
  </si>
  <si>
    <t>N = 0,15 / 1,21 / 1,40 kW</t>
  </si>
  <si>
    <t>COP=3,31</t>
  </si>
  <si>
    <t>medij:  R32 (prednapunjen 0,90 kg)</t>
  </si>
  <si>
    <t>Priključak R32: tekuća faza: 6,35 mm</t>
  </si>
  <si>
    <t>Priključak R32: plinovita faza: 9,52 mm</t>
  </si>
  <si>
    <t>Duljina razvoda: do 20 m od čega visinski do 15 m.</t>
  </si>
  <si>
    <t>Radno područje - hlađenje: od -15° do 46°C</t>
  </si>
  <si>
    <t>Radno područje - grijanje: od -20° do 24°C</t>
  </si>
  <si>
    <t>Nivo zvučnog tlaka unutarnje jedinice: (max / mid / min / silent): 40 / 34 / 28 / 23 dB(A)</t>
  </si>
  <si>
    <t>Nivo zvučnog tlaka vanjske jedinice: (hl / gr): 48 / 48 dB(A)</t>
  </si>
  <si>
    <t>5.00.</t>
  </si>
  <si>
    <t>Cijevni razvod i puštanje u pogon</t>
  </si>
  <si>
    <t>Y-Račve za dvocijevni sustav:</t>
  </si>
  <si>
    <t>5.01.</t>
  </si>
  <si>
    <t>5.02.</t>
  </si>
  <si>
    <t>Predizolirane bakrene cijevi u kolutu za freonsku instalaciju plinske i tekuće faze namjenjene za rashladni medij R-410A . U kompletu sa spojnicama i koljenima, spojnim i pričvrsnim materijalom. Cijevi moraju biti odmašćene, očišćene i osušene prije ugradnje.</t>
  </si>
  <si>
    <t>5.03.</t>
  </si>
  <si>
    <t xml:space="preserve"> Φ 6,4 mm</t>
  </si>
  <si>
    <t>5.04.</t>
  </si>
  <si>
    <t xml:space="preserve"> Φ 9,5 mm</t>
  </si>
  <si>
    <t>5.05.</t>
  </si>
  <si>
    <t xml:space="preserve"> Φ 12,7 mm</t>
  </si>
  <si>
    <t>5.06.</t>
  </si>
  <si>
    <t xml:space="preserve"> Φ 15,9 mm</t>
  </si>
  <si>
    <t>5.07.</t>
  </si>
  <si>
    <t xml:space="preserve"> Φ 19,1 mm</t>
  </si>
  <si>
    <t>Bakrene cijevi u šipci za freonsku instalaciju plinske i tekuće faze namjenjene za rashladni medij R-410A. U kompletu sa spojnicama i koljenima, spojnim i pričvrsnim materijalom. Cijevi moraju biti odmašćene, očišćene i osušene prije ugradnje.</t>
  </si>
  <si>
    <t>5.08.</t>
  </si>
  <si>
    <t xml:space="preserve"> Φ 28,6 mm</t>
  </si>
  <si>
    <t>5.09.</t>
  </si>
  <si>
    <t xml:space="preserve">Toplinska izolacija za neizolirane cijevi u šipci </t>
  </si>
  <si>
    <t>Toplinska izolacija cijevi rashladnog medija s parnom branom. Izolacija mora biti negoriva. U kompletu sa ljepilom, ljepljivom trakom i ostalim potrebnim materijalom. Debljina izolacije je 13 mm. Izolacija za koljena i fazonske komade se izraduje prilikom montaže.</t>
  </si>
  <si>
    <t>5.10.</t>
  </si>
  <si>
    <t>Dopuna radne tvari</t>
  </si>
  <si>
    <t>Radni medij R410A</t>
  </si>
  <si>
    <t>Radni medij R32</t>
  </si>
  <si>
    <t>5.11.</t>
  </si>
  <si>
    <t>5.12.</t>
  </si>
  <si>
    <t>Puštanje u pogon VRF sustava</t>
  </si>
  <si>
    <t>Puštanje u pogon VRF sustava uključivo provjeru nepropusnosti freonske instalacije, vakumiranje i dopunjavanje rashladnog sredstva od strane ovlaštenog servisa uz izdavanje potrebnih uputa za korištenje, atesta i garancija. Puštanje u pogon ne sadrži spajanje cijevi i struje kao niti radnu tvar.</t>
  </si>
  <si>
    <t>Izolacija cijevnog razvoda u vanjskom prostoru mineralnom vunom u oblozi od Al lima.</t>
  </si>
  <si>
    <t>Sifon za odvod kondenzata, s mehaničkom i vodenom blokadom zadaha  (ulaz NO32/d12-18mm, izlaz NO40).</t>
  </si>
  <si>
    <t>Dobava PPR cijevi za odvod kondenzata, uključivo potrebne fazonske komade, spojni i montažni pribor i materijal.</t>
  </si>
  <si>
    <t xml:space="preserve">DN 32                      </t>
  </si>
  <si>
    <t>5.13.</t>
  </si>
  <si>
    <t>5.14.</t>
  </si>
  <si>
    <t>5.15.</t>
  </si>
  <si>
    <t>8</t>
  </si>
  <si>
    <t xml:space="preserve">Automatska regulacija kotlovnice i sustava grijanja:
- elementi u polju
- DDC oprema
- elektro radovi i oprema u strojarnici
- inženjering usluge
u kompletu sa elektrokomandnim ormarom, kabliranjem i spajanjem.  </t>
  </si>
  <si>
    <t>11 600 / 600</t>
  </si>
  <si>
    <t>22 600 / 600</t>
  </si>
  <si>
    <t>22 600 / 720</t>
  </si>
  <si>
    <t>Nepovratna kanalna zaklopka Ø315</t>
  </si>
  <si>
    <t>250</t>
  </si>
  <si>
    <t>225 mm</t>
  </si>
  <si>
    <t>Ø400</t>
  </si>
  <si>
    <t>1.1      KOTLOVNICA</t>
  </si>
  <si>
    <t>1.2      CIJEVNI RAZVOD</t>
  </si>
  <si>
    <t>1.3      PODNO GRIJANJE</t>
  </si>
  <si>
    <t>1.4      HLAĐENJE</t>
  </si>
  <si>
    <t>1.                GRIJANJE I HLAĐENJE</t>
  </si>
  <si>
    <t>2.                VENTILACIJA</t>
  </si>
  <si>
    <t>3.                REKAPITULACIJA</t>
  </si>
  <si>
    <t>2.1      VENTILACIJA</t>
  </si>
  <si>
    <t>2.2      OTPRAŠIVANJE</t>
  </si>
  <si>
    <t>HLAĐENJE</t>
  </si>
  <si>
    <t>1. VENTILACIJA</t>
  </si>
  <si>
    <t>2.1.</t>
  </si>
  <si>
    <t>2.2.</t>
  </si>
  <si>
    <t>2.3      KOMPRIMIRANI ZRAK</t>
  </si>
  <si>
    <t>2.3.</t>
  </si>
  <si>
    <t>KOMPRIMIRANI ZRAK</t>
  </si>
  <si>
    <t>- kapacitet L (l/min) = 2300 l/min</t>
  </si>
  <si>
    <t>- spremnik 500 lit.</t>
  </si>
  <si>
    <t>- radni tlak p(bar) = 8 bar</t>
  </si>
  <si>
    <t>- snaga elektromotora kompresora N (kW) = 15</t>
  </si>
  <si>
    <t>- elektro priključak 400V/50Hz</t>
  </si>
  <si>
    <t>- priključak: 3/4"</t>
  </si>
  <si>
    <t>- dimenzije: 1925x650x1585</t>
  </si>
  <si>
    <t>VIJČANA KOMPRESORSKA STANICA</t>
  </si>
  <si>
    <t>EKSPANZIONA TLAČNA (MEMBRANSKA) POSUDA za sustav centralnog grijanja 
Vexp = 600,0   lit     -ekspanzijska posuda                      
psis    = 3,0   bar       -radni tlak                                        
psis1  = 4,0   bar       -tlak otv. sig. vent                            
za održavanje tlaka u toplovodnom sistemu 80/60°C. Sastoji se od zatvorene ekspanzijske membranske posude, te priključka za eksp. cjevovod i pipca za reg.tlaka u posudi.</t>
  </si>
  <si>
    <t xml:space="preserve">Separator mikromjehurića, nečistoća s magnetskim skupljanjem metalnih čestica prirubnički </t>
  </si>
  <si>
    <t>Dodatak estrihu
Koristi se kao aditiv za estrih na cementnoj osnovi, homogenizira i poboljšava kvalitetu materijala i time povećava toplinsku provodljivost poda. Potrošnja aditiva pri debljini od 50mm je otprilike 0,2 l/m². Vrijeme sazrijevanja estriha je 21 dan.</t>
  </si>
  <si>
    <t>Kompaktni kompozitni višeslojni razdjelnik s indikatorom protoka za 4 kruga
Kompozitni razdjelnik podnog grijanja za stambene i javne građevine. Razdjelnik podnog grijanja dolazi u setu sa nosačim podesive visine od 200-240 mm, termometrima na razdjelniku i sabirniku, indikatorima (mjeračima) protoka i spojevima za montažu termopogona za  svaki krug podnog grijanja.</t>
  </si>
  <si>
    <t>Kompaktni kompozitni višeslojni razdjelnik s indikatorom protoka za 5 krugova
Kompozitni razdjelnik podnog grijanja za stambene i javne građevine. Razdjelnik podnog grijanja dolazi u setu sa nosačim podesive visine od 200-240 mm, termometrima na razdjelniku i sabirniku, indikatorima (mjeračima) protoka i spojevima za montažu termopogona za  svaki krug podnog grijanja.</t>
  </si>
  <si>
    <t>Kompaktni kompozitni višeslojni razdjelnik s indikatorom protoka za 7 krugova
Kompozitni razdjelnik podnog grijanja za stambene i javne građevine. Razdjelnik podnog grijanja dolazi u setu sa nosačim podesive visine od 200-240 mm, termometrima na razdjelniku i sabirniku, indikatorima (mjeračima) protoka i spojevima za montažu termopogona za  svaki krug podnog grijanja.</t>
  </si>
  <si>
    <t>Kompaktni kompozitni višeslojni razdjelnik s indikatorom protoka za 9 krugova
Kompozitni razdjelnik podnog grijanja za stambene i javne građevine. Razdjelnik podnog grijanja dolazi u setu sa nosačim podesive visine od 200-240 mm, termometrima na razdjelniku i sabirniku, indikatorima (mjeračima) protoka i spojevima za montažu termopogona za  svaki krug podnog grijanja.</t>
  </si>
  <si>
    <t>Kompaktni kompozitni višeslojni razdjelnik s indikatorom protoka za 11 krugova
Kompozitni razdjelnik podnog grijanja za stambene i javne građevine. Razdjelnik podnog grijanja dolazi u setu sa nosačim podesive visine od 200-240 mm, termometrima na razdjelniku i sabirniku, indikatorima (mjeračima) protoka i spojevima za montažu termopogona za  svaki krug podnog grijanja.</t>
  </si>
  <si>
    <t>Set kuglastih ventila 1" za kompaktne višeslojne kompozitne razdjelnike</t>
  </si>
  <si>
    <t>Vanjska jedinica u izvedbi dizalice topline zrak/zrak, odnosno zrak/voda u ovisnosti o tipu priključenih unutarnjih jedinica. Kod jedinica iz više modula osiguran je parcijalni defrost, a samim time i kontinuirano grijanje za vrijeme defrosta.</t>
  </si>
  <si>
    <t>Vanjska jedinica sustava u izvedbi dizalice topline zrak/zrak, odnosno zrak/voda u ovisnosti o tipu priključenih unutarnjih jedinica. Uređaj je namijenjen za vanjsku montažu - zaštićen od vremenskih utjecaja, s ugrađenim hermetičkim inverter kompresorima, zrakom hlađenim kondenzatorom i svim potrebnim elementima za zaštitu, kontrolu i regulaciju uređaja i funkcionalni rad. Rashladni medij R-410A.</t>
  </si>
  <si>
    <t>Uređaji su  certificirani.</t>
  </si>
  <si>
    <t>Vanjska jedinica za hlađenje</t>
  </si>
  <si>
    <t>Vanjska jedinica za hlađenje: sastavljena iz jednog modula sljedećih tehničkih karakteristika:</t>
  </si>
  <si>
    <t>Pri standardnim  uvjetima:</t>
  </si>
  <si>
    <t>Pri standardnim uvjetima:</t>
  </si>
  <si>
    <t>Unutarnja jedinica sustava sa maskom  predviđena za montažu na pod ili strop, opremljena ventilatorom, izmjenjivačem topline s direktnom ekspanzijom freona, elektronskim ekspanzijskim ventilom, te svim potrebnim elementima za zaštitu, kontrolu i regulaciju uređaja i temperature.</t>
  </si>
  <si>
    <t>Unutarnja podstropna jedinica sustava s ekspanzijskim ventilom .</t>
  </si>
  <si>
    <t>Unutarnja jedinica za obradu svježeg zraka, horizontalne izvedbe s pločastim rekuperatorom sa ugrađenim bypassom, filterima na tlaku i odsisu, tlačnim i odsisnim  ventilatorima, te svim potrebnim elementima za zaštitu, kontrolu i regulaciju uređaja i temperature. Uređaj se standardno isporučuje sa automatikom protiv smrzavanja čime je omogućen rad do -15°C temperature okoline.</t>
  </si>
  <si>
    <t>Dodatni elementi sustava:  setovi, Y-račve, itd. za montažu, regulaciju i funkcionalan rad sustava.</t>
  </si>
  <si>
    <t>Žičani daljinski upravljač za jedinice sa sljedećim funkcijama: timer za uključivanje/isključivanje uređaja iz pogona, regulacija brzine ventilatora, podešavanje načina rada, signalizacija zaprljanosti filtera, modul rada za vrijeme godišnjeg odmora.</t>
  </si>
  <si>
    <t>broj jedinica za upravljanje: do 16  jedinica</t>
  </si>
  <si>
    <t>Touch Centralised Controller (centralni nadzorno upravljački sustav) za regulaciju do 128 grupa unutarnjih jedinica  sustava. Regulator je predviđen za montažu na zid i spaja se na vanjske  jedinice.</t>
  </si>
  <si>
    <t>Izolirani bakreni spojni elementi MXJ za razvod medija R-410A za plinsku i tekuću fazu, uključivo redukcije (2 komada po kompletu: plinska + tekuća faza)</t>
  </si>
  <si>
    <t>Komunikacijski modul za povezivanje  jedinica na glavni upravljački sustav.</t>
  </si>
  <si>
    <t>Mogućnost upravljanja do 16 jedinica pomoću jednog modula.</t>
  </si>
  <si>
    <t>Programiranje i puštanje u pogon Touch Panel centralnog upravljačkog sustava i mikroprocesorskog regulatora od strane ovlaštenog servisa:</t>
  </si>
  <si>
    <t>Vanjska protukišna  rešetka  tip:</t>
  </si>
  <si>
    <t>Elektronski sobni termostat 230V.    Sobni termostat s LED ekranom, nadžbukna ugradnja, napajanje 230 VAC, izlazni signal 230VAC, temperaturni raspon 5-30°C, zaštita od smrzavanja, pokazivač temperature.</t>
  </si>
  <si>
    <t>Dobava i montaža vrećastog otprašivača</t>
  </si>
  <si>
    <t>PPZ ø400</t>
  </si>
  <si>
    <t>Sustav otkrivanja iskre i gašenja požara</t>
  </si>
  <si>
    <t xml:space="preserve">DRŽAČI cijevi i opreme, izrađeni od lima, profilnog željeza  i sl. </t>
  </si>
  <si>
    <t>Simultana i automatska promjena temperature isparavanja radnog medija prema temperaturi okoliša omogućuje dodatne uštede energije i veći komfor zbog viših temperatura istrujanog zraka. Jedinica je opremljena sa pločastim izmjenjivačem topline [intercooler] koji omogućuje značajno poboljšanje efikasnosti kako u hlađenju tako i u grijanju. Uređaj je opremljen s funkcijom koja omogućuje jednostavno servisiranje pojedinih dijelova sustava. Uređaji su certificirani.</t>
  </si>
  <si>
    <t>Unutarnja jedinica sustava kazetne izvedbe s modernim dekorativnim panelom s istrujavanjem zraka u jednom smjeru. Jedinica  predviđena za  montažu unutar stropa, opremljena ventilatorom, izmjenjivačem topline s direktnom ekspanzijom freona, pumpicom za odvod kondenzata, te svim potrebnim elementima za zaštitu, kontrolu i regulaciju uređaja i temperature. Modeli unutarnjih jedinica omogućuju jednostavno hlađenje bez neugode izravnog strujanja hladnog zraka. Dvostupanjski sustav hlađenja prvo snižava temperaturu prostorije , a nakon što postigne željenu temperaturu stvara zrak koji miruje te na taj način smanjuje potrošnju energije.</t>
  </si>
  <si>
    <t>Unutarnja jedinica sustava kazetne izvedbe sa modernim dekorativnim panelom  sa istrujavanjem zraka u 4 smjera. Jedinica predviđena za montažu unutar stropa, opremljena ventilatorom, izmjenjivačem topline s direktnom ekspanzijom freona, pumpicom za odvod kondenzata, te svim potrebnim elementima za zaštitu, kontrolu i regulaciju uređaja i temperature. Modeli unutarnjih jedinica omogućuju jednostavno hlađenje bez neugode izravnog strujanja hladnog zraka. Dvostupanjski sustav hlađenja prvo snižava temperaturu prostorije , a nakon što postigne željenu temperaturu stvara zrak koji miruje te na taj način smanjuje potrošnju energije.</t>
  </si>
  <si>
    <t>Žičani elektronski prostorni regulator s LCD zaslonom, pozadinskim osvjetljenjem i programskim satom za upravljanje i kontrolu do 16 unutarnjih  jedinica. Mogućnost upravljanja unutarnjih jedinica s  opcijama.</t>
  </si>
  <si>
    <t>Unutarnja jedinica monosplit sustava izvedbe modernog dizajna s perforiranom maskom predviđena za  montažu na zid, opremljena ventilatorom, izmjenjivačem topline s direktnom ekspanzijom freona, elektronskim ekspanzijskim ventilom, te svim potrebnim elementima za zaštitu, kontrolu i regulaciju uređaja i temperature. Modeli unutarnjih jedinica omogućuju jednostavno hlađenje bez neugode izravnog strujanja hladnog zraka. Dvostupanjski sustav hlađenja prvo snižava temperaturu prostorije , a nakon što postigne željenu temperaturu stvara zrak koji miruje te na taj način smanjuje potrošnju energije. Uređaj je standardno opremljen IC bežičnim upravljačem.</t>
  </si>
  <si>
    <t>fi 125</t>
  </si>
  <si>
    <t>fi 160</t>
  </si>
  <si>
    <t xml:space="preserve"> LxH=425x125</t>
  </si>
  <si>
    <t xml:space="preserve"> LxH=425x225</t>
  </si>
  <si>
    <t xml:space="preserve"> LxH=425x325</t>
  </si>
  <si>
    <t xml:space="preserve"> LxH=325x125</t>
  </si>
  <si>
    <t>/600x300</t>
  </si>
  <si>
    <t>/800x495</t>
  </si>
  <si>
    <t>Dodatna izolacija svih kanala u vanjskom prostoru i vertikale sa 30 mm mineralne vune klase  A1 prema HRN EN 13501-1 ili jednakovrijedna norma obložene paronepropusnom folijom i Al limom zabrtvljenim radi zaštite od prodora atmosferilija.</t>
  </si>
  <si>
    <t>VDW Q-A-H-M/300X8 ili jednakovrijedno</t>
  </si>
  <si>
    <t>VDW Q-A-H-M/400X16 ili jednakovrijedno</t>
  </si>
  <si>
    <t>VDW Q-A-H-M/600X48 ili jednakovrijedno</t>
  </si>
  <si>
    <t>ASL-AG BxH=225x125  ili jednakovrijedno</t>
  </si>
  <si>
    <t>ASL-AG BxH=325x125 ili jednakovrijedno</t>
  </si>
  <si>
    <t>Dimenzije unutar raspona:</t>
  </si>
  <si>
    <t>d x š = 890-990x280-380 mm; h = 1160-1260 mm</t>
  </si>
  <si>
    <t>d x š = 830-930 x 715-815 mm ; h = 1645-1745 mm</t>
  </si>
  <si>
    <t>Dimenzije panela: 930-990 x 400-440 mm ; h = 30-40 mm</t>
  </si>
  <si>
    <t>Dimenzije kazete: 700-800 x 320-420 mm ; h = 115-155 mm</t>
  </si>
  <si>
    <t>Dimenzije kazete: 555-595 x 555-595 mm ; h = 230-250 mm</t>
  </si>
  <si>
    <t>Dimenzije panela: 610-620- x 610-620 mm ; h = 47-57 mm</t>
  </si>
  <si>
    <t>Dimenzije: d x š = 950-1050 x 180-220 mm; h=630-670 mm</t>
  </si>
  <si>
    <t>Dimenzije d x š = 1200-1240 x 1100-1170 mm; h=300-380 mm</t>
  </si>
  <si>
    <t>Dimenzije: 200-210 x 150-170 x 35-45 mm</t>
  </si>
  <si>
    <t>Dimenzije unutarnje jedinice: 800-840x200-230 mm; h=280-320 mm</t>
  </si>
  <si>
    <t>Dimenzije vanjske jedinice: 780-800x265-295 mm; h=530-560 mm</t>
  </si>
  <si>
    <t>Proizvod - račva tip MXJ-YA1509M ili jednakovrijedno</t>
  </si>
  <si>
    <t>Proizvod - račva tip MXJ-YA2512M ili jednakovrijedno</t>
  </si>
  <si>
    <t xml:space="preserve">SABIRNIK TOPLE VODE 50 °C
Proizvod: kao 
izrađen od bešavne čelične cijevi prema DIN 2448 ili jednakovrijedna norma, materijal St 35.8 (Č 1212), DIN 17006 ili jednakovrijedna norma:
NO 150 ; NP10      -promjera                                      
L    =  2800  mm    -dužine                                          
psis  =   3,0    bar     -radni tlak                                   sa odgovarajućim podnicama, konstruiran sa slijedećim priključcima:
-priključak za termometar:   1 x   
-priključak za manometar:   1 x  
-priključak za pražnjenje:     1 x 25
-priključci sa prirubnicama:  1 x 80
                                         1 x 65
                                         1 x 50
                                         1 x 40
-oslonci za pod:                    2 x
Vidi crteže.   </t>
  </si>
  <si>
    <t xml:space="preserve">RAZDJELNIK TOPLE VODE 70 °C
Proizvod: kao 
izrađen od bešavne čelične cijevi prema DIN 2448 ili jednakovrijedna norma, materijal St 35.8 (Č 1212), DIN 17006 ili jednakovrijedna norma:
NO 150 ; NP10      -promjera                                      
L    =  2800  mm    -dužine                                          
psis  =   3,0    bar     -radni tlak                                   sa odgovarajućim podnicama, konstruiran sa slijedećim priključcima:
-priključak za termometar:   1 x   
-priključak za manometar:   1 x  
-priključak za pražnjenje:     1 x 25
-priključci sa prirubnicama:  1 x 80
                                         1 x 65
                                         1 x 50
                                         1 x 20
-oslonci za pod:                    2 x
Vidi crteže.   </t>
  </si>
  <si>
    <t>DOBAVA I UGRADNJA
CIJEVNI SUSTAV C-PRESS
Čelični (izvana pocinčani) cijevni sustav gdje se elementi međusobno spajaju prešanjem.
Varene (šavne), tankostijene čelične cijevi, (materijal broj 1.0034) proizvedene po standardu EN 10305-3 ili jednakovrijedna norma. Tolerancija prema standardu EN 10305-3 ili jednakovrijedna norma. Izvana galvanski pocinčane zaštitnim slojem debljine 7-15 μm.
Spojni elementi su izrađeni po specijalnom tvorničkom postupku, koji se sastoji od slijedećih faza: mehaničko rezanje i oblikovanje komada cijevi, konstruiranje žlijeba za O–prsten (utor), zavarivanje ostalih priključaka, zagrijavanje, obrada površine (pocinčavanje).
Crne EPDM brtve koje su tvornički ugrađene u spojne elemente pogodne su za distribuciju tople i hladne vode ili za sustave sa komprimiranim zrakom (gdje se za podmazivanje ne koristi uljna izmaglica) na temperaturi između -20°C i +85°C (kratkoročno +120°C) pri maksimalnom radnom tlaku od 16 bar.</t>
  </si>
  <si>
    <t xml:space="preserve">LIČENJE neizoliranih cijevi i opreme, premazom lak bojom, boje prema vrsti medija, prema DIN 2403 ili jednakovrijedna norma, otpornom na temp. do 140 °C, </t>
  </si>
  <si>
    <t xml:space="preserve">Cijev za grijanje/hlađenje prema DIN EN ISO 15875-2 ili jednakovrijedna norma od 60% umreženog polietilena s EVOH slojem zaštite od difuzije kisika ispitana prema DIN 4726 ili jednakovrijedna norma.Umreženje polietilena izvodi se gađanjem elektrona u strukturne mreže.                                                               </t>
  </si>
  <si>
    <t>Tehničke karakteristike:
- klasa primjene 4, prema DIN EN ISO 15875-2 ili jednakovrijedna norma: 10bar                                                                                                                             - klasa primjene 5, prema DIN EN ISO 15875-2 ili jednakovrijedna norma: 8 bar
- Max. umreženost polietilena: 60%
- Max. radna temperatura: 90°C
- Max. kratkotrajna temperatura: 100°C</t>
  </si>
  <si>
    <t>Ploča za polaganje cijevi s aluminijskom folijom 30-2    Ploča s toplinskom/zvučnom izolacijom, sastoji se od aluminijske folije otporne na fizička oštećenja dodane kao sloj na EPS-T 650 prema normi B 6000. Prema normi DIN EN 135-01ili jednakovrijedna norma požarna klasifikacija: klasa E. Standardna zapaljivost, sastavni materijal klasa B2, sukladno DIN 4102 ili jednakovrijedna norma. Folija na izolaciji sadrži mrežni uzorak od 50 mm kao i samoljepljivi dio s duže strane za spajanje ploča.</t>
  </si>
  <si>
    <t>Rubna traka 150x8  
Rubna dilataciona traka u skladu s DIN 18560 ili jednakovrijedna norma izrađena iz polietilena sa samoljepivom pozadinom i samoljepivom PE-folijom s prednje strane za osiguranje brtvljenja između rubne trake i toplinske izolacije.                   
Visina: 150 mm
Debljina materijala: 8 mm
Duljina: 25 m</t>
  </si>
  <si>
    <t>Dilatacijski profil  
Za pouzdanu dilataciju estriha, te općenito za ekspanziju estriha prema DIN 18560-2 ili jednakovrijedna norma.
Visina: 100mm
Debljina materijala: 8 mm
Duljina: 2 m</t>
  </si>
  <si>
    <t>Stezni adapt. 16x2,0x3/4" eurokonus Kompresijski adapter proizvede iz mesinga, služi za spajanje cijevi na razdjelnike. Ženski navoj 3/4˝ euro-konus prema DIN EN ISO 228-1 ili jednakovrijedna norma.</t>
  </si>
  <si>
    <r>
      <t>Pravokutna protupožarna zaklopka namjenjena automatskom zatvaranju požarnih zona u sustavima ventilacije i klimatizacije. Opremljena je s termoosjetnikom (72°C) i elektromotornim pogonom (230V) s pripadajućim krajnim sklopkama za indikaciju položaja zaklopke (otvoreno/zatvoreno) i automatskim zatvaranjem pri prekidu napajanja. Ovisno o primjeni EI180 (v</t>
    </r>
    <r>
      <rPr>
        <vertAlign val="subscript"/>
        <sz val="10"/>
        <rFont val="Arial"/>
        <family val="2"/>
        <charset val="238"/>
      </rPr>
      <t>e</t>
    </r>
    <r>
      <rPr>
        <sz val="10"/>
        <rFont val="Arial"/>
        <family val="2"/>
        <charset val="238"/>
      </rPr>
      <t>,h</t>
    </r>
    <r>
      <rPr>
        <vertAlign val="subscript"/>
        <sz val="10"/>
        <rFont val="Arial"/>
        <family val="2"/>
        <charset val="238"/>
      </rPr>
      <t>o</t>
    </r>
    <r>
      <rPr>
        <sz val="10"/>
        <rFont val="Arial"/>
        <family val="2"/>
        <charset val="238"/>
      </rPr>
      <t>, i↔o) S, EI90 (v</t>
    </r>
    <r>
      <rPr>
        <vertAlign val="subscript"/>
        <sz val="10"/>
        <rFont val="Arial"/>
        <family val="2"/>
        <charset val="238"/>
      </rPr>
      <t>e</t>
    </r>
    <r>
      <rPr>
        <sz val="10"/>
        <rFont val="Arial"/>
        <family val="2"/>
        <charset val="238"/>
      </rPr>
      <t xml:space="preserve"> i↔o) S ili EI 60 (v</t>
    </r>
    <r>
      <rPr>
        <vertAlign val="subscript"/>
        <sz val="10"/>
        <rFont val="Arial"/>
        <family val="2"/>
        <charset val="238"/>
      </rPr>
      <t>e</t>
    </r>
    <r>
      <rPr>
        <sz val="10"/>
        <rFont val="Arial"/>
        <family val="2"/>
        <charset val="238"/>
      </rPr>
      <t xml:space="preserve"> i↔o). Ispitana na vatrootporna svojstva u skladu s EN 1366-2. Izjava o svojstvima proizvoda DoP/FK-EU/DE/003 i oznakom CE. Ispunjava sve zahtjeve norme EN 15650:2010 (EI TT) ili jednakovrijedna norma. U skladu s normama ISO 10294-4 ili jednakovrijedna norma, EN 600068-2-52 ili jednakovrijedna norma. Propuštanje zraka zatvorene lopatice u skladu je s normom EN 1751 ili jednakovrijedna norma, minimalna klasa 2. Propuštanje zraka u kućištu u skladu je s normom EN 1751 ili jednakovrijedna norma, klasa B.</t>
    </r>
  </si>
  <si>
    <r>
      <t>Okrugla protupožarna zaklopka namjenjena automatskom zatvaranju požarnih zona u sustavima ventilacije i klimatizacije. Klasa otpornosti K90, prikladna za ugradnju u okrugli kanal. Opremljena je s termoosjetnikom (72°C) i elektromotornim pogonom (230V) s pripadajućim krajnim sklopkama za indikaciju položaja zaklopke (otvoreno/zatvoreno) i automatskim zatvaranjem pri prekidu napajanja. Ovisno o primjeni EI120 (v</t>
    </r>
    <r>
      <rPr>
        <vertAlign val="subscript"/>
        <sz val="10"/>
        <rFont val="Arial"/>
        <family val="2"/>
        <charset val="238"/>
      </rPr>
      <t>e</t>
    </r>
    <r>
      <rPr>
        <sz val="10"/>
        <rFont val="Arial"/>
        <family val="2"/>
        <charset val="238"/>
      </rPr>
      <t>,h</t>
    </r>
    <r>
      <rPr>
        <vertAlign val="subscript"/>
        <sz val="10"/>
        <rFont val="Arial"/>
        <family val="2"/>
        <charset val="238"/>
      </rPr>
      <t>o</t>
    </r>
    <r>
      <rPr>
        <sz val="10"/>
        <rFont val="Arial"/>
        <family val="2"/>
        <charset val="238"/>
      </rPr>
      <t>, i↔o) S, EI90 (v</t>
    </r>
    <r>
      <rPr>
        <vertAlign val="subscript"/>
        <sz val="10"/>
        <rFont val="Arial"/>
        <family val="2"/>
        <charset val="238"/>
      </rPr>
      <t>e</t>
    </r>
    <r>
      <rPr>
        <sz val="10"/>
        <rFont val="Arial"/>
        <family val="2"/>
        <charset val="238"/>
      </rPr>
      <t xml:space="preserve"> i↔o) S ili EI 60 (v</t>
    </r>
    <r>
      <rPr>
        <vertAlign val="subscript"/>
        <sz val="10"/>
        <rFont val="Arial"/>
        <family val="2"/>
        <charset val="238"/>
      </rPr>
      <t>e</t>
    </r>
    <r>
      <rPr>
        <sz val="10"/>
        <rFont val="Arial"/>
        <family val="2"/>
        <charset val="238"/>
      </rPr>
      <t xml:space="preserve"> i↔o). Ispitana na vatrootporna svojstva u skladu s EN 1366-2. Izjava o svojstvima proizvoda DoP/FKRS/EU/003 (DoP/FKR/EU/003) i oznakom CE. Ispunjava sve zahtjeve norme EN 15650 ili jednakovrijedna norma. Klasificirana prema normi ISO 10294-4:2001 ili jednakovrijedna norma. Propuštanje zraka zatvorene lopatice u skladu je s normom EN 1751 ili jednakovrijedna norma, klasa 3. Propuštanje zraka u kućištu u skladu je s normom EN 1751 ili jednakovrijedna norma, klasa C. Cijevni priključci na oba kraja s brtvom prikladni za ventilacijske kanale sukladno normi EN 1506 ili jednakovrijedna norma ili EN 13180 ili jednakovrijedna norma.</t>
    </r>
  </si>
  <si>
    <t>Kanali, prelazni komadi, T-komadi, lukovi, koljena, priključci rešetki kvadratnog ili pravokutnog presjeka izrađeni iz čeličnog pocinčanog lima debljine lima prema DIN-u 24190 ili jednakovrijedna norma za dužu stranicu kanala:</t>
  </si>
  <si>
    <t>Okrugli (spiro) kanali izrađeni iz čelične pocinčane trake debljine prema DIN 24190 ili jednakovrijedna norma i 24191 ili jednakovrijedna norma u kompletu sa svim fazonskim komadima</t>
  </si>
  <si>
    <t>Dobava specijalnih tvrdih bakrenih cijevi za razvod komprimiranog zraka. Cijevi su posebno ispitane na nepropustljivost, odmašćene i očišćene, te označene ispitnim znakom. Kvaliteta cijevi prema DIN EN 737-3 ili jednakovrijedna norma i DIN EN 13 348 ili jednakovrijedna norma. Krajevi bakrenih cijevi zatvoreni su plastičnim čepovima. Stavka uključuje sve fitinge  lukove, T-komadi, redukcije, spojnice, holenderi i svi drugi ostali spojni elementi
28 x 1,5 mm  - 80m
22 x 1 mm  - 15m
15 x 1 mm - 15m</t>
  </si>
  <si>
    <t>Kuglasti ventil za komprimirani zrak, nazivnog tlaka PN 25, uključivo spojni materijal, slijedećih dimenzija:
DN 15 - kom 4   
DN 20 - kom 4
DN 25 - kom 1</t>
  </si>
  <si>
    <t xml:space="preserve">Ugradnja naprijed navedenog materijala do potpune pogonske sposobnosti. 
1x komplet </t>
  </si>
  <si>
    <t xml:space="preserve">Probni pogon i ispitivanje postrojenja sukladno važećim propisima, uz prilog pisanog izvješća o postignutim parametrima. 
1x komplet </t>
  </si>
  <si>
    <t xml:space="preserve">1x komplet </t>
  </si>
  <si>
    <t xml:space="preserve">Sustav je kreiran za spriječavanje izvora paljenja prodru u područje koja su opasna za eksploziju prašine. Detektori trebaju trenutno otkriti izvor zapaljenja u i započeti gašenje vodom. Gašenje se automatski zaustavlja. Proizvod je ATEX certificiran
1x komplet </t>
  </si>
  <si>
    <t xml:space="preserve">Dobava materijala, izgradnja i montaža cjevovoda čistog zraka u sa svim potrebnim elementima vijčanog, spojnog i brtvenog materijala, kako bi se, u skladu sa  projektom, omogućila pravilna i učinkovita distribucija čistog zraka iz filtera natrag u proizvodnu halu ili van u atmosferu.
1x komplet </t>
  </si>
  <si>
    <t xml:space="preserve">Dobava materijala, izgradnja i montaža otprašnog cjevovoda sa svim potrebnim elementima vijčanog, spojnog i brtvenog materijala, kako bi se, u skladu sa  projektom, omogućila pravilna i učinkovita distribucija prljavog zraka iz ka filterskom postrojenju sa slijedećih strojeva:
1x komplet </t>
  </si>
  <si>
    <t xml:space="preserve">Filter i sva ugrađena oprema, ventilator, ventili,ćelijski dozator, pužnitransporter, rasprskavajući paneli,nepovratni ventili, pilot upravljač, sinus filtar, filtar vrećeu antistatičkoj izvedbi, je u ATEX izvedbi u skladu sa Elaboratom klasifikacije prostora ugroženih eksplozivnom atmosferom zapaljivih prašina, koji je dio glavnog projekta kao i mjera sigurnosti na radu i opasnosti od požara u skladu sa glavnim projektom. Ugrađen je senzor za čestice iza ventilatora na početku povratnog cjevovoda rekuperiranog zraka kako bi se onemogućila distribucija prljavog zraka u proizvodnu hali u slučaju kvara. Automatska klapna usmjerava zrak prema potrebi natrag u halu ili van u atmosferu.
1x komplet </t>
  </si>
  <si>
    <t xml:space="preserve">Filterska jedinica je vrećaste izvedbe, filtracijske površine 162 m2 i kapaciteta otprašivanja od 17.181 m3/sat prljavog zraka. Filter je opremljen “sustavom za automatsko pneumatsko otresanje vreća filtera, elektroormarom automatskom regulacijom rada, frekventnim pretvaračem.
1x komplet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</si>
</sst>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n&quot;_-;\-* #,##0.00\ &quot;kn&quot;_-;_-* &quot;-&quot;??\ &quot;kn&quot;_-;_-@_-"/>
    <numFmt numFmtId="43" formatCode="_-* #,##0.00_-;\-* #,##0.00_-;_-* &quot;-&quot;??_-;_-@_-"/>
    <numFmt numFmtId="164" formatCode="#,##0\ [$kn-41A]"/>
    <numFmt numFmtId="165" formatCode="_-* #,##0.00\ _k_n_-;\-* #,##0.00\ _k_n_-;_-* &quot;-&quot;??\ _k_n_-;_-@_-"/>
    <numFmt numFmtId="166" formatCode="General_)"/>
    <numFmt numFmtId="167" formatCode="#,##0.00\ &quot;kn&quot;"/>
    <numFmt numFmtId="168" formatCode="#,##0\ &quot;kn&quot;"/>
    <numFmt numFmtId="169" formatCode="#,##0.00\ [$DM-407]"/>
    <numFmt numFmtId="170" formatCode="_-* #,##0\ _k_n_-;\-* #,##0\ _k_n_-;_-* &quot;-&quot;\ _k_n_-;_-@_-"/>
  </numFmts>
  <fonts count="40">
    <font>
      <sz val="10"/>
      <name val="Arial"/>
      <family val="2"/>
      <charset val="238"/>
    </font>
    <font>
      <sz val="11"/>
      <color theme="1"/>
      <name val="Calibri"/>
      <family val="2"/>
      <charset val="238"/>
      <scheme val="minor"/>
    </font>
    <font>
      <sz val="10"/>
      <name val="Arial"/>
      <family val="2"/>
      <charset val="238"/>
    </font>
    <font>
      <b/>
      <sz val="12"/>
      <name val="Arial"/>
      <family val="2"/>
      <charset val="238"/>
    </font>
    <font>
      <b/>
      <sz val="10"/>
      <color indexed="8"/>
      <name val="Arial"/>
      <family val="2"/>
      <charset val="238"/>
    </font>
    <font>
      <b/>
      <sz val="7"/>
      <color indexed="8"/>
      <name val="Times New Roman"/>
      <family val="1"/>
      <charset val="238"/>
    </font>
    <font>
      <b/>
      <sz val="10"/>
      <name val="Arial"/>
      <family val="2"/>
      <charset val="238"/>
    </font>
    <font>
      <sz val="10"/>
      <name val="Arial"/>
      <family val="2"/>
    </font>
    <font>
      <sz val="10"/>
      <name val="Arial CE"/>
      <charset val="238"/>
    </font>
    <font>
      <sz val="10"/>
      <color rgb="FF0070C0"/>
      <name val="Arial"/>
      <family val="2"/>
      <charset val="238"/>
    </font>
    <font>
      <sz val="10"/>
      <name val="Helv"/>
    </font>
    <font>
      <sz val="10"/>
      <name val="MS Sans Serif"/>
      <family val="2"/>
      <charset val="238"/>
    </font>
    <font>
      <sz val="10"/>
      <color indexed="14"/>
      <name val="Arial"/>
      <family val="2"/>
      <charset val="238"/>
    </font>
    <font>
      <sz val="11"/>
      <name val="Arial"/>
      <family val="1"/>
    </font>
    <font>
      <vertAlign val="superscript"/>
      <sz val="10"/>
      <name val="Arial"/>
      <family val="2"/>
      <charset val="238"/>
    </font>
    <font>
      <sz val="12"/>
      <name val="Arial"/>
      <family val="2"/>
      <charset val="238"/>
    </font>
    <font>
      <sz val="10"/>
      <name val="Arial CE"/>
      <family val="2"/>
      <charset val="238"/>
    </font>
    <font>
      <sz val="10"/>
      <color rgb="FFFF0000"/>
      <name val="Arial"/>
      <family val="2"/>
      <charset val="238"/>
    </font>
    <font>
      <sz val="8"/>
      <name val="Arial"/>
      <family val="2"/>
      <charset val="238"/>
    </font>
    <font>
      <u/>
      <sz val="10"/>
      <name val="Arial"/>
      <family val="2"/>
      <charset val="238"/>
    </font>
    <font>
      <sz val="11"/>
      <color theme="1"/>
      <name val="Calibri"/>
      <family val="2"/>
      <scheme val="minor"/>
    </font>
    <font>
      <sz val="11"/>
      <name val="Arial"/>
      <family val="2"/>
      <charset val="238"/>
    </font>
    <font>
      <sz val="12"/>
      <name val="Arial"/>
      <family val="2"/>
    </font>
    <font>
      <b/>
      <sz val="10"/>
      <color indexed="8"/>
      <name val="Arial"/>
      <family val="1"/>
      <charset val="238"/>
    </font>
    <font>
      <sz val="10"/>
      <name val="Calibri"/>
      <family val="2"/>
      <charset val="238"/>
    </font>
    <font>
      <sz val="11"/>
      <color theme="1"/>
      <name val="Calibri"/>
      <family val="2"/>
      <charset val="238"/>
      <scheme val="minor"/>
    </font>
    <font>
      <sz val="9"/>
      <color theme="1"/>
      <name val="Arial"/>
      <family val="2"/>
    </font>
    <font>
      <sz val="10"/>
      <color theme="1"/>
      <name val="Arial"/>
      <family val="2"/>
    </font>
    <font>
      <b/>
      <sz val="9"/>
      <color theme="1"/>
      <name val="Arial"/>
      <family val="2"/>
    </font>
    <font>
      <b/>
      <sz val="9"/>
      <color theme="1"/>
      <name val="Arial Black"/>
      <family val="2"/>
    </font>
    <font>
      <b/>
      <sz val="9"/>
      <color rgb="FFFFFFFF"/>
      <name val="Arial"/>
      <family val="2"/>
    </font>
    <font>
      <b/>
      <sz val="14"/>
      <color theme="1"/>
      <name val="Arial"/>
      <family val="2"/>
    </font>
    <font>
      <sz val="10"/>
      <name val="Arial"/>
      <family val="2"/>
      <charset val="238"/>
    </font>
    <font>
      <sz val="10"/>
      <color indexed="10"/>
      <name val="Arial"/>
      <family val="2"/>
      <charset val="238"/>
    </font>
    <font>
      <vertAlign val="subscript"/>
      <sz val="10"/>
      <name val="Arial"/>
      <family val="2"/>
      <charset val="238"/>
    </font>
    <font>
      <sz val="12"/>
      <color theme="1"/>
      <name val="Arial"/>
      <family val="2"/>
    </font>
    <font>
      <sz val="11"/>
      <color theme="1"/>
      <name val="Arial"/>
      <family val="2"/>
    </font>
    <font>
      <sz val="8"/>
      <name val="Times New Roman"/>
      <family val="1"/>
      <charset val="238"/>
    </font>
    <font>
      <sz val="11"/>
      <name val="Times New Roman"/>
      <family val="1"/>
      <charset val="238"/>
    </font>
    <font>
      <sz val="10"/>
      <color theme="1"/>
      <name val="Arial"/>
      <family val="2"/>
      <charset val="238"/>
    </font>
  </fonts>
  <fills count="2">
    <fill>
      <patternFill patternType="none"/>
    </fill>
    <fill>
      <patternFill patternType="gray125"/>
    </fill>
  </fills>
  <borders count="14">
    <border>
      <left/>
      <right/>
      <top/>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8"/>
      </top>
      <bottom style="medium">
        <color indexed="8"/>
      </bottom>
      <diagonal/>
    </border>
  </borders>
  <cellStyleXfs count="24">
    <xf numFmtId="0" fontId="0" fillId="0" borderId="0"/>
    <xf numFmtId="0" fontId="2" fillId="0" borderId="0"/>
    <xf numFmtId="0" fontId="2" fillId="0" borderId="0"/>
    <xf numFmtId="0" fontId="8" fillId="0" borderId="0"/>
    <xf numFmtId="0" fontId="2" fillId="0" borderId="0"/>
    <xf numFmtId="165" fontId="2" fillId="0" borderId="0" applyFont="0" applyFill="0" applyBorder="0" applyAlignment="0" applyProtection="0"/>
    <xf numFmtId="0" fontId="11" fillId="0" borderId="0"/>
    <xf numFmtId="0" fontId="2" fillId="0" borderId="0"/>
    <xf numFmtId="166" fontId="15" fillId="0" borderId="0">
      <alignment horizontal="justify" vertical="top" wrapText="1"/>
    </xf>
    <xf numFmtId="0" fontId="16" fillId="0" borderId="0"/>
    <xf numFmtId="0" fontId="10" fillId="0" borderId="0"/>
    <xf numFmtId="43" fontId="2" fillId="0" borderId="0" applyFont="0" applyFill="0" applyBorder="0" applyAlignment="0" applyProtection="0"/>
    <xf numFmtId="0" fontId="20" fillId="0" borderId="0"/>
    <xf numFmtId="4" fontId="15" fillId="0" borderId="0"/>
    <xf numFmtId="4" fontId="22" fillId="0" borderId="0"/>
    <xf numFmtId="0" fontId="2" fillId="0" borderId="0"/>
    <xf numFmtId="0" fontId="1" fillId="0" borderId="0"/>
    <xf numFmtId="0" fontId="25" fillId="0" borderId="0"/>
    <xf numFmtId="0" fontId="32" fillId="0" borderId="0"/>
    <xf numFmtId="44" fontId="2" fillId="0" borderId="0" applyFont="0" applyFill="0" applyBorder="0" applyAlignment="0" applyProtection="0"/>
    <xf numFmtId="0" fontId="2" fillId="0" borderId="0"/>
    <xf numFmtId="0" fontId="13" fillId="0" borderId="0"/>
    <xf numFmtId="44" fontId="2" fillId="0" borderId="0" applyFont="0" applyFill="0" applyBorder="0" applyAlignment="0" applyProtection="0"/>
    <xf numFmtId="0" fontId="2" fillId="0" borderId="0"/>
  </cellStyleXfs>
  <cellXfs count="390">
    <xf numFmtId="0" fontId="0" fillId="0" borderId="0" xfId="0"/>
    <xf numFmtId="0" fontId="3" fillId="0" borderId="0" xfId="0" applyFont="1"/>
    <xf numFmtId="0" fontId="2" fillId="0" borderId="0" xfId="0" applyFont="1"/>
    <xf numFmtId="0" fontId="4" fillId="0" borderId="0" xfId="0" applyFont="1"/>
    <xf numFmtId="0" fontId="4" fillId="0" borderId="0" xfId="0" applyFont="1" applyAlignment="1">
      <alignment horizontal="left" indent="7"/>
    </xf>
    <xf numFmtId="0" fontId="2" fillId="0" borderId="0" xfId="1"/>
    <xf numFmtId="0" fontId="0" fillId="0" borderId="0" xfId="1" applyFont="1" applyAlignment="1">
      <alignment horizontal="center" wrapText="1"/>
    </xf>
    <xf numFmtId="2" fontId="6" fillId="0" borderId="0" xfId="1" applyNumberFormat="1" applyFont="1" applyAlignment="1">
      <alignment horizontal="left" vertical="top"/>
    </xf>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left"/>
    </xf>
    <xf numFmtId="4" fontId="2" fillId="0" borderId="0" xfId="0" applyNumberFormat="1" applyFont="1" applyAlignment="1">
      <alignment horizontal="right"/>
    </xf>
    <xf numFmtId="2" fontId="6" fillId="0" borderId="0" xfId="1" applyNumberFormat="1" applyFont="1" applyAlignment="1">
      <alignment horizontal="left" vertical="top" wrapText="1"/>
    </xf>
    <xf numFmtId="0" fontId="7" fillId="0" borderId="0" xfId="2" applyFont="1" applyAlignment="1">
      <alignment horizontal="center"/>
    </xf>
    <xf numFmtId="0" fontId="2" fillId="0" borderId="0" xfId="2" applyAlignment="1">
      <alignment horizontal="center"/>
    </xf>
    <xf numFmtId="164" fontId="0" fillId="0" borderId="0" xfId="0" applyNumberFormat="1"/>
    <xf numFmtId="1" fontId="2" fillId="0" borderId="0" xfId="0" applyNumberFormat="1" applyFont="1" applyAlignment="1">
      <alignment horizontal="left" vertical="top"/>
    </xf>
    <xf numFmtId="0" fontId="6" fillId="0" borderId="0" xfId="2" applyFont="1" applyAlignment="1">
      <alignment horizontal="justify" vertical="top"/>
    </xf>
    <xf numFmtId="0" fontId="0" fillId="0" borderId="0" xfId="1" applyFont="1" applyAlignment="1">
      <alignment horizontal="left" vertical="top" wrapText="1"/>
    </xf>
    <xf numFmtId="0" fontId="2" fillId="0" borderId="0" xfId="3" applyFont="1" applyAlignment="1">
      <alignment horizontal="left" vertical="top" wrapText="1"/>
    </xf>
    <xf numFmtId="4" fontId="2" fillId="0" borderId="0" xfId="4" applyNumberFormat="1" applyAlignment="1">
      <alignment horizontal="right"/>
    </xf>
    <xf numFmtId="4" fontId="9" fillId="0" borderId="0" xfId="5" applyNumberFormat="1" applyFont="1" applyFill="1" applyBorder="1" applyAlignment="1">
      <alignment horizontal="right" wrapText="1"/>
    </xf>
    <xf numFmtId="0" fontId="10" fillId="0" borderId="0" xfId="4" applyFont="1"/>
    <xf numFmtId="0" fontId="2" fillId="0" borderId="0" xfId="1" applyAlignment="1">
      <alignment horizontal="justify" vertical="top" wrapText="1"/>
    </xf>
    <xf numFmtId="0" fontId="2" fillId="0" borderId="0" xfId="1" applyAlignment="1">
      <alignment horizontal="center" vertical="top" wrapText="1"/>
    </xf>
    <xf numFmtId="0" fontId="2" fillId="0" borderId="0" xfId="1" applyAlignment="1">
      <alignment horizontal="center"/>
    </xf>
    <xf numFmtId="0" fontId="2" fillId="0" borderId="0" xfId="1" applyAlignment="1">
      <alignment horizontal="left" vertical="top" wrapText="1"/>
    </xf>
    <xf numFmtId="0" fontId="2" fillId="0" borderId="0" xfId="0" applyFont="1" applyAlignment="1">
      <alignment horizontal="center" wrapText="1"/>
    </xf>
    <xf numFmtId="0" fontId="7" fillId="0" borderId="0" xfId="1" applyFont="1" applyAlignment="1">
      <alignment horizontal="left" vertical="top" wrapText="1"/>
    </xf>
    <xf numFmtId="0" fontId="2" fillId="0" borderId="0" xfId="1" applyAlignment="1">
      <alignment horizontal="center" wrapText="1"/>
    </xf>
    <xf numFmtId="0" fontId="2" fillId="0" borderId="0" xfId="0" applyFont="1" applyAlignment="1">
      <alignment horizontal="left" vertical="top" wrapText="1"/>
    </xf>
    <xf numFmtId="0" fontId="2" fillId="0" borderId="0" xfId="1" applyAlignment="1">
      <alignment wrapText="1"/>
    </xf>
    <xf numFmtId="0" fontId="2" fillId="0" borderId="0" xfId="0" applyFont="1" applyAlignment="1">
      <alignment horizontal="right" vertical="top"/>
    </xf>
    <xf numFmtId="0" fontId="2" fillId="0" borderId="0" xfId="1" applyAlignment="1">
      <alignment horizontal="right" vertical="top" wrapText="1"/>
    </xf>
    <xf numFmtId="4" fontId="2" fillId="0" borderId="0" xfId="0" applyNumberFormat="1" applyFont="1" applyAlignment="1">
      <alignment horizontal="center" wrapText="1"/>
    </xf>
    <xf numFmtId="1" fontId="2" fillId="0" borderId="0" xfId="0" applyNumberFormat="1" applyFont="1" applyAlignment="1">
      <alignment horizontal="center" wrapText="1"/>
    </xf>
    <xf numFmtId="49" fontId="2" fillId="0" borderId="0" xfId="0" applyNumberFormat="1" applyFont="1" applyAlignment="1">
      <alignment horizontal="center" vertical="top" wrapText="1"/>
    </xf>
    <xf numFmtId="49" fontId="2" fillId="0" borderId="0" xfId="0" applyNumberFormat="1" applyFont="1" applyAlignment="1">
      <alignment horizontal="left" vertical="top" wrapText="1"/>
    </xf>
    <xf numFmtId="0" fontId="7" fillId="0" borderId="0" xfId="1" applyFont="1" applyAlignment="1">
      <alignment horizontal="justify" vertical="top" wrapText="1"/>
    </xf>
    <xf numFmtId="0" fontId="7" fillId="0" borderId="0" xfId="1" applyFont="1" applyAlignment="1">
      <alignment horizontal="center" vertical="top" wrapText="1"/>
    </xf>
    <xf numFmtId="0" fontId="0" fillId="0" borderId="0" xfId="1" applyFont="1" applyAlignment="1">
      <alignment horizontal="justify" vertical="top" wrapText="1"/>
    </xf>
    <xf numFmtId="0" fontId="2" fillId="0" borderId="0" xfId="4"/>
    <xf numFmtId="0" fontId="2" fillId="0" borderId="0" xfId="8" applyNumberFormat="1" applyFont="1">
      <alignment horizontal="justify" vertical="top" wrapText="1"/>
    </xf>
    <xf numFmtId="0" fontId="7" fillId="0" borderId="0" xfId="1" applyFont="1" applyAlignment="1">
      <alignment horizontal="center" wrapText="1"/>
    </xf>
    <xf numFmtId="2" fontId="2" fillId="0" borderId="0" xfId="0" applyNumberFormat="1" applyFont="1" applyAlignment="1">
      <alignment horizontal="left" vertical="top" wrapText="1"/>
    </xf>
    <xf numFmtId="0" fontId="0" fillId="0" borderId="0" xfId="3" applyFont="1" applyAlignment="1">
      <alignment horizontal="left" vertical="top" wrapText="1"/>
    </xf>
    <xf numFmtId="49" fontId="2" fillId="0" borderId="0" xfId="4" applyNumberFormat="1" applyAlignment="1">
      <alignment horizontal="center" vertical="top" wrapText="1"/>
    </xf>
    <xf numFmtId="1" fontId="2" fillId="0" borderId="0" xfId="1" applyNumberFormat="1" applyAlignment="1">
      <alignment horizontal="justify" vertical="top" wrapText="1"/>
    </xf>
    <xf numFmtId="0" fontId="2" fillId="0" borderId="0" xfId="1" applyAlignment="1">
      <alignment vertical="top" wrapText="1"/>
    </xf>
    <xf numFmtId="0" fontId="12" fillId="0" borderId="0" xfId="1" applyFont="1" applyAlignment="1">
      <alignment horizontal="center" wrapText="1"/>
    </xf>
    <xf numFmtId="1" fontId="0" fillId="0" borderId="0" xfId="1" applyNumberFormat="1" applyFont="1" applyAlignment="1">
      <alignment horizontal="justify" vertical="top" wrapText="1"/>
    </xf>
    <xf numFmtId="0" fontId="2" fillId="0" borderId="0" xfId="9" applyFont="1" applyAlignment="1">
      <alignment horizontal="left" vertical="top" wrapText="1"/>
    </xf>
    <xf numFmtId="0" fontId="2" fillId="0" borderId="0" xfId="1" applyAlignment="1">
      <alignment horizontal="right" vertical="top"/>
    </xf>
    <xf numFmtId="2" fontId="0" fillId="0" borderId="0" xfId="1" applyNumberFormat="1" applyFont="1" applyAlignment="1">
      <alignment vertical="top"/>
    </xf>
    <xf numFmtId="49" fontId="2" fillId="0" borderId="0" xfId="4" applyNumberFormat="1" applyAlignment="1">
      <alignment horizontal="left" vertical="top" wrapText="1"/>
    </xf>
    <xf numFmtId="49" fontId="2" fillId="0" borderId="0" xfId="4" applyNumberFormat="1" applyAlignment="1">
      <alignment horizontal="center" wrapText="1"/>
    </xf>
    <xf numFmtId="0" fontId="2" fillId="0" borderId="0" xfId="1" applyFill="1" applyAlignment="1">
      <alignment horizontal="center" wrapText="1"/>
    </xf>
    <xf numFmtId="0" fontId="0" fillId="0" borderId="0" xfId="10" applyFont="1" applyAlignment="1">
      <alignment wrapText="1"/>
    </xf>
    <xf numFmtId="0" fontId="0" fillId="0" borderId="0" xfId="1" applyFont="1" applyAlignment="1">
      <alignment vertical="top"/>
    </xf>
    <xf numFmtId="0" fontId="0" fillId="0" borderId="0" xfId="1" applyFont="1" applyFill="1" applyAlignment="1">
      <alignment horizontal="justify" vertical="top" wrapText="1"/>
    </xf>
    <xf numFmtId="49" fontId="0" fillId="0" borderId="0" xfId="4" applyNumberFormat="1" applyFont="1" applyAlignment="1">
      <alignment horizontal="left" vertical="top" wrapText="1"/>
    </xf>
    <xf numFmtId="0" fontId="2" fillId="0" borderId="2" xfId="1" applyBorder="1" applyAlignment="1" applyProtection="1">
      <alignment wrapText="1"/>
      <protection locked="0"/>
    </xf>
    <xf numFmtId="0" fontId="2" fillId="0" borderId="3" xfId="1" quotePrefix="1" applyBorder="1" applyAlignment="1">
      <alignment horizontal="center" wrapText="1"/>
    </xf>
    <xf numFmtId="0" fontId="2" fillId="0" borderId="4" xfId="1" quotePrefix="1" applyBorder="1" applyAlignment="1">
      <alignment horizontal="center" wrapText="1"/>
    </xf>
    <xf numFmtId="167" fontId="2" fillId="0" borderId="3" xfId="1" quotePrefix="1" applyNumberFormat="1" applyBorder="1" applyAlignment="1">
      <alignment horizontal="center" wrapText="1"/>
    </xf>
    <xf numFmtId="167" fontId="2" fillId="0" borderId="5" xfId="1" quotePrefix="1" applyNumberFormat="1" applyBorder="1" applyAlignment="1">
      <alignment horizontal="center" wrapText="1"/>
    </xf>
    <xf numFmtId="0" fontId="2" fillId="0" borderId="6" xfId="1" applyBorder="1" applyAlignment="1" applyProtection="1">
      <alignment horizontal="center" wrapText="1"/>
      <protection locked="0"/>
    </xf>
    <xf numFmtId="0" fontId="2" fillId="0" borderId="7" xfId="1" applyBorder="1" applyAlignment="1">
      <alignment horizontal="center" wrapText="1"/>
    </xf>
    <xf numFmtId="167" fontId="2" fillId="0" borderId="7" xfId="1" applyNumberFormat="1" applyBorder="1" applyAlignment="1">
      <alignment horizontal="center" wrapText="1"/>
    </xf>
    <xf numFmtId="167" fontId="2" fillId="0" borderId="8" xfId="1" applyNumberFormat="1" applyBorder="1" applyAlignment="1">
      <alignment horizontal="center" wrapText="1"/>
    </xf>
    <xf numFmtId="0" fontId="2" fillId="0" borderId="9" xfId="1" applyBorder="1" applyAlignment="1" applyProtection="1">
      <alignment wrapText="1"/>
      <protection locked="0"/>
    </xf>
    <xf numFmtId="0" fontId="2" fillId="0" borderId="10" xfId="1" applyBorder="1" applyAlignment="1">
      <alignment horizontal="center" wrapText="1"/>
    </xf>
    <xf numFmtId="0" fontId="2" fillId="0" borderId="1" xfId="1" applyBorder="1" applyAlignment="1">
      <alignment horizontal="center" wrapText="1"/>
    </xf>
    <xf numFmtId="167" fontId="2" fillId="0" borderId="10" xfId="1" applyNumberFormat="1" applyBorder="1" applyAlignment="1">
      <alignment horizontal="center" wrapText="1"/>
    </xf>
    <xf numFmtId="167" fontId="2" fillId="0" borderId="11" xfId="1" applyNumberFormat="1" applyBorder="1" applyAlignment="1">
      <alignment horizontal="center" wrapText="1"/>
    </xf>
    <xf numFmtId="0" fontId="2" fillId="0" borderId="0" xfId="4" applyAlignment="1">
      <alignment horizontal="center"/>
    </xf>
    <xf numFmtId="0" fontId="4" fillId="0" borderId="0" xfId="4" applyFont="1" applyAlignment="1">
      <alignment horizontal="left" indent="7"/>
    </xf>
    <xf numFmtId="1" fontId="2" fillId="0" borderId="0" xfId="0" applyNumberFormat="1" applyFont="1"/>
    <xf numFmtId="0" fontId="0" fillId="0" borderId="0" xfId="0" applyFont="1" applyAlignment="1">
      <alignment horizontal="left" vertical="top" wrapText="1"/>
    </xf>
    <xf numFmtId="165" fontId="2" fillId="0" borderId="0" xfId="5" applyFont="1" applyFill="1" applyBorder="1" applyAlignment="1">
      <alignment horizontal="right" wrapText="1"/>
    </xf>
    <xf numFmtId="49" fontId="0" fillId="0" borderId="0" xfId="4" applyNumberFormat="1" applyFont="1" applyAlignment="1">
      <alignment horizontal="center" wrapText="1"/>
    </xf>
    <xf numFmtId="0" fontId="0" fillId="0" borderId="0" xfId="0" applyFont="1" applyAlignment="1">
      <alignment horizontal="justify" vertical="top" wrapText="1"/>
    </xf>
    <xf numFmtId="0" fontId="19" fillId="0" borderId="0" xfId="0" applyFont="1" applyAlignment="1">
      <alignment horizontal="left" vertical="top" wrapText="1"/>
    </xf>
    <xf numFmtId="0" fontId="0" fillId="0" borderId="0" xfId="7" applyFont="1" applyAlignment="1">
      <alignment horizontal="justify" vertical="top" wrapText="1"/>
    </xf>
    <xf numFmtId="0" fontId="6" fillId="0" borderId="12" xfId="0" applyFont="1" applyBorder="1" applyAlignment="1">
      <alignment horizontal="justify"/>
    </xf>
    <xf numFmtId="0" fontId="21" fillId="0" borderId="0" xfId="12" applyFont="1"/>
    <xf numFmtId="168" fontId="21" fillId="0" borderId="0" xfId="12" applyNumberFormat="1" applyFont="1"/>
    <xf numFmtId="4" fontId="2" fillId="0" borderId="0" xfId="13" applyFont="1" applyAlignment="1">
      <alignment horizontal="center" vertical="top"/>
    </xf>
    <xf numFmtId="4" fontId="6" fillId="0" borderId="0" xfId="13" applyFont="1" applyAlignment="1">
      <alignment horizontal="left" vertical="top" wrapText="1"/>
    </xf>
    <xf numFmtId="4" fontId="2" fillId="0" borderId="0" xfId="13" applyFont="1" applyAlignment="1">
      <alignment horizontal="center"/>
    </xf>
    <xf numFmtId="4" fontId="2" fillId="0" borderId="0" xfId="13" applyFont="1" applyAlignment="1">
      <alignment horizontal="right"/>
    </xf>
    <xf numFmtId="4" fontId="17" fillId="0" borderId="0" xfId="13" applyFont="1"/>
    <xf numFmtId="4" fontId="22" fillId="0" borderId="0" xfId="14"/>
    <xf numFmtId="4" fontId="2" fillId="0" borderId="0" xfId="13" applyFont="1" applyProtection="1">
      <protection locked="0"/>
    </xf>
    <xf numFmtId="0" fontId="2" fillId="0" borderId="0" xfId="12" applyFont="1"/>
    <xf numFmtId="4" fontId="2" fillId="0" borderId="0" xfId="13" applyFont="1" applyAlignment="1">
      <alignment horizontal="justify" vertical="top" wrapText="1"/>
    </xf>
    <xf numFmtId="0" fontId="2" fillId="0" borderId="0" xfId="12" applyFont="1" applyAlignment="1">
      <alignment horizontal="center" vertical="top"/>
    </xf>
    <xf numFmtId="0" fontId="2" fillId="0" borderId="0" xfId="15" applyAlignment="1">
      <alignment horizontal="justify" vertical="top"/>
    </xf>
    <xf numFmtId="0" fontId="2" fillId="0" borderId="0" xfId="15" applyAlignment="1">
      <alignment horizontal="right"/>
    </xf>
    <xf numFmtId="168" fontId="2" fillId="0" borderId="0" xfId="12" applyNumberFormat="1" applyFont="1"/>
    <xf numFmtId="1" fontId="2" fillId="0" borderId="0" xfId="12" applyNumberFormat="1" applyFont="1" applyAlignment="1">
      <alignment horizontal="center" vertical="top"/>
    </xf>
    <xf numFmtId="0" fontId="2" fillId="0" borderId="0" xfId="12" applyFont="1" applyAlignment="1">
      <alignment horizontal="justify" vertical="top" wrapText="1"/>
    </xf>
    <xf numFmtId="0" fontId="16" fillId="0" borderId="0" xfId="12" applyFont="1" applyAlignment="1">
      <alignment horizontal="center"/>
    </xf>
    <xf numFmtId="0" fontId="16" fillId="0" borderId="0" xfId="12" applyFont="1" applyAlignment="1">
      <alignment horizontal="right"/>
    </xf>
    <xf numFmtId="168" fontId="16" fillId="0" borderId="0" xfId="12" applyNumberFormat="1" applyFont="1"/>
    <xf numFmtId="0" fontId="16" fillId="0" borderId="0" xfId="12" applyFont="1" applyAlignment="1">
      <alignment vertical="top"/>
    </xf>
    <xf numFmtId="0" fontId="16" fillId="0" borderId="0" xfId="12" applyFont="1" applyAlignment="1">
      <alignment horizontal="left"/>
    </xf>
    <xf numFmtId="0" fontId="16" fillId="0" borderId="0" xfId="12" applyFont="1" applyAlignment="1">
      <alignment horizontal="justify" vertical="top" wrapText="1"/>
    </xf>
    <xf numFmtId="0" fontId="16" fillId="0" borderId="0" xfId="12" applyFont="1"/>
    <xf numFmtId="0" fontId="6" fillId="0" borderId="0" xfId="12" applyFont="1" applyAlignment="1">
      <alignment horizontal="center" vertical="top"/>
    </xf>
    <xf numFmtId="0" fontId="2" fillId="0" borderId="0" xfId="12" applyFont="1" applyAlignment="1">
      <alignment vertical="top"/>
    </xf>
    <xf numFmtId="0" fontId="23" fillId="0" borderId="0" xfId="0" applyFont="1"/>
    <xf numFmtId="0" fontId="0" fillId="0" borderId="0" xfId="0" applyAlignment="1"/>
    <xf numFmtId="0" fontId="0" fillId="0" borderId="0" xfId="12" applyFont="1" applyAlignment="1">
      <alignment vertical="top" wrapText="1"/>
    </xf>
    <xf numFmtId="0" fontId="0" fillId="0" borderId="0" xfId="1" applyFont="1" applyFill="1" applyAlignment="1">
      <alignment horizontal="left" vertical="top" wrapText="1"/>
    </xf>
    <xf numFmtId="0" fontId="7" fillId="0" borderId="0" xfId="1" applyFont="1" applyFill="1" applyAlignment="1">
      <alignment horizontal="left" vertical="top" wrapText="1"/>
    </xf>
    <xf numFmtId="0" fontId="2" fillId="0" borderId="0" xfId="1" applyFill="1" applyAlignment="1">
      <alignment vertical="top" wrapText="1"/>
    </xf>
    <xf numFmtId="0" fontId="0" fillId="0" borderId="0" xfId="1" applyFont="1" applyFill="1" applyAlignment="1">
      <alignment vertical="top"/>
    </xf>
    <xf numFmtId="0" fontId="0" fillId="0" borderId="0" xfId="0" applyFont="1" applyAlignment="1">
      <alignment horizontal="center" wrapText="1"/>
    </xf>
    <xf numFmtId="0" fontId="26" fillId="0" borderId="0" xfId="17" applyFont="1" applyAlignment="1">
      <alignment wrapText="1"/>
    </xf>
    <xf numFmtId="0" fontId="27" fillId="0" borderId="0" xfId="17" applyFont="1" applyAlignment="1">
      <alignment wrapText="1"/>
    </xf>
    <xf numFmtId="0" fontId="25" fillId="0" borderId="0" xfId="17"/>
    <xf numFmtId="0" fontId="28" fillId="0" borderId="0" xfId="17" applyFont="1" applyAlignment="1">
      <alignment horizontal="left" vertical="top" wrapText="1"/>
    </xf>
    <xf numFmtId="0" fontId="28" fillId="0" borderId="0" xfId="17" applyFont="1" applyAlignment="1">
      <alignment vertical="top"/>
    </xf>
    <xf numFmtId="49" fontId="28" fillId="0" borderId="0" xfId="17" applyNumberFormat="1" applyFont="1" applyAlignment="1">
      <alignment horizontal="left" vertical="top"/>
    </xf>
    <xf numFmtId="0" fontId="26" fillId="0" borderId="0" xfId="17" applyFont="1" applyAlignment="1">
      <alignment horizontal="left" vertical="top" wrapText="1"/>
    </xf>
    <xf numFmtId="0" fontId="28" fillId="0" borderId="0" xfId="17" applyFont="1" applyAlignment="1">
      <alignment wrapText="1"/>
    </xf>
    <xf numFmtId="0" fontId="29" fillId="0" borderId="0" xfId="17" applyFont="1" applyAlignment="1">
      <alignment vertical="top" wrapText="1"/>
    </xf>
    <xf numFmtId="0" fontId="28" fillId="0" borderId="0" xfId="17" applyFont="1" applyAlignment="1">
      <alignment vertical="top" wrapText="1"/>
    </xf>
    <xf numFmtId="0" fontId="30" fillId="0" borderId="0" xfId="17" applyFont="1" applyAlignment="1">
      <alignment horizontal="center" vertical="center" wrapText="1"/>
    </xf>
    <xf numFmtId="0" fontId="26" fillId="0" borderId="0" xfId="17" applyFont="1"/>
    <xf numFmtId="0" fontId="28" fillId="0" borderId="0" xfId="17" applyFont="1"/>
    <xf numFmtId="0" fontId="28" fillId="0" borderId="0" xfId="17" applyFont="1" applyAlignment="1">
      <alignment horizontal="left" vertical="top"/>
    </xf>
    <xf numFmtId="0" fontId="26" fillId="0" borderId="0" xfId="17" applyFont="1" applyAlignment="1">
      <alignment horizontal="right" vertical="top" wrapText="1"/>
    </xf>
    <xf numFmtId="0" fontId="26" fillId="0" borderId="0" xfId="17" applyFont="1" applyAlignment="1">
      <alignment horizontal="left"/>
    </xf>
    <xf numFmtId="0" fontId="26" fillId="0" borderId="0" xfId="17" applyFont="1" applyAlignment="1">
      <alignment horizontal="left" vertical="top"/>
    </xf>
    <xf numFmtId="0" fontId="2" fillId="0" borderId="0" xfId="18" applyFont="1"/>
    <xf numFmtId="0" fontId="2" fillId="0" borderId="2" xfId="18" applyFont="1" applyBorder="1" applyAlignment="1" applyProtection="1">
      <alignment wrapText="1"/>
      <protection locked="0"/>
    </xf>
    <xf numFmtId="0" fontId="2" fillId="0" borderId="3" xfId="18" quotePrefix="1" applyFont="1" applyBorder="1" applyAlignment="1">
      <alignment horizontal="center" wrapText="1"/>
    </xf>
    <xf numFmtId="0" fontId="2" fillId="0" borderId="4" xfId="18" quotePrefix="1" applyFont="1" applyBorder="1" applyAlignment="1">
      <alignment horizontal="center" wrapText="1"/>
    </xf>
    <xf numFmtId="167" fontId="2" fillId="0" borderId="3" xfId="18" quotePrefix="1" applyNumberFormat="1" applyFont="1" applyBorder="1" applyAlignment="1">
      <alignment horizontal="center" wrapText="1"/>
    </xf>
    <xf numFmtId="167" fontId="2" fillId="0" borderId="5" xfId="18" quotePrefix="1" applyNumberFormat="1" applyFont="1" applyBorder="1" applyAlignment="1">
      <alignment horizontal="center" wrapText="1"/>
    </xf>
    <xf numFmtId="0" fontId="2" fillId="0" borderId="6" xfId="18" applyFont="1" applyBorder="1" applyAlignment="1" applyProtection="1">
      <alignment horizontal="center" wrapText="1"/>
      <protection locked="0"/>
    </xf>
    <xf numFmtId="0" fontId="2" fillId="0" borderId="7" xfId="18" applyFont="1" applyBorder="1" applyAlignment="1">
      <alignment horizontal="center" wrapText="1"/>
    </xf>
    <xf numFmtId="0" fontId="2" fillId="0" borderId="0" xfId="18" applyFont="1" applyAlignment="1">
      <alignment horizontal="center" wrapText="1"/>
    </xf>
    <xf numFmtId="167" fontId="2" fillId="0" borderId="7" xfId="18" applyNumberFormat="1" applyFont="1" applyBorder="1" applyAlignment="1">
      <alignment horizontal="center" wrapText="1"/>
    </xf>
    <xf numFmtId="167" fontId="2" fillId="0" borderId="8" xfId="18" applyNumberFormat="1" applyFont="1" applyBorder="1" applyAlignment="1">
      <alignment horizontal="center" wrapText="1"/>
    </xf>
    <xf numFmtId="0" fontId="2" fillId="0" borderId="9" xfId="18" applyFont="1" applyBorder="1" applyAlignment="1" applyProtection="1">
      <alignment wrapText="1"/>
      <protection locked="0"/>
    </xf>
    <xf numFmtId="0" fontId="2" fillId="0" borderId="10" xfId="18" applyFont="1" applyBorder="1" applyAlignment="1">
      <alignment horizontal="center" wrapText="1"/>
    </xf>
    <xf numFmtId="0" fontId="2" fillId="0" borderId="1" xfId="18" applyFont="1" applyBorder="1" applyAlignment="1">
      <alignment horizontal="center" wrapText="1"/>
    </xf>
    <xf numFmtId="167" fontId="2" fillId="0" borderId="10" xfId="18" applyNumberFormat="1" applyFont="1" applyBorder="1" applyAlignment="1">
      <alignment horizontal="center" wrapText="1"/>
    </xf>
    <xf numFmtId="167" fontId="2" fillId="0" borderId="11" xfId="18" applyNumberFormat="1" applyFont="1" applyBorder="1" applyAlignment="1">
      <alignment horizontal="center" wrapText="1"/>
    </xf>
    <xf numFmtId="0" fontId="2" fillId="0" borderId="0" xfId="18" applyFont="1" applyAlignment="1">
      <alignment wrapText="1"/>
    </xf>
    <xf numFmtId="0" fontId="2" fillId="0" borderId="0" xfId="18" applyFont="1" applyAlignment="1">
      <alignment horizontal="center"/>
    </xf>
    <xf numFmtId="0" fontId="6" fillId="0" borderId="0" xfId="18" applyFont="1" applyAlignment="1" applyProtection="1">
      <alignment wrapText="1"/>
      <protection locked="0"/>
    </xf>
    <xf numFmtId="0" fontId="2" fillId="0" borderId="0" xfId="18" applyFont="1" applyAlignment="1">
      <alignment horizontal="justify" vertical="top" wrapText="1"/>
    </xf>
    <xf numFmtId="0" fontId="2" fillId="0" borderId="0" xfId="18" applyFont="1" applyAlignment="1">
      <alignment horizontal="center" vertical="top" wrapText="1"/>
    </xf>
    <xf numFmtId="0" fontId="7" fillId="0" borderId="0" xfId="18" applyFont="1" applyAlignment="1">
      <alignment horizontal="left" vertical="top" wrapText="1"/>
    </xf>
    <xf numFmtId="0" fontId="2" fillId="0" borderId="0" xfId="18" applyFont="1" applyAlignment="1">
      <alignment horizontal="right" vertical="top" wrapText="1"/>
    </xf>
    <xf numFmtId="0" fontId="12" fillId="0" borderId="0" xfId="18" applyFont="1" applyAlignment="1">
      <alignment horizontal="center" wrapText="1"/>
    </xf>
    <xf numFmtId="0" fontId="17" fillId="0" borderId="0" xfId="1" applyFont="1" applyAlignment="1">
      <alignment horizontal="justify" vertical="top" wrapText="1"/>
    </xf>
    <xf numFmtId="0" fontId="2" fillId="0" borderId="0" xfId="7" applyAlignment="1">
      <alignment horizontal="justify" vertical="top" wrapText="1"/>
    </xf>
    <xf numFmtId="0" fontId="6" fillId="0" borderId="1" xfId="1" applyFont="1" applyBorder="1" applyAlignment="1">
      <alignment horizontal="justify"/>
    </xf>
    <xf numFmtId="0" fontId="6" fillId="0" borderId="1" xfId="1" applyFont="1" applyBorder="1" applyAlignment="1">
      <alignment horizontal="center"/>
    </xf>
    <xf numFmtId="0" fontId="0" fillId="0" borderId="0" xfId="18" applyFont="1" applyAlignment="1">
      <alignment horizontal="justify" vertical="top" wrapText="1"/>
    </xf>
    <xf numFmtId="0" fontId="2" fillId="0" borderId="0" xfId="0" applyFont="1" applyAlignment="1">
      <alignment horizontal="justify" vertical="top" wrapText="1"/>
    </xf>
    <xf numFmtId="0" fontId="0" fillId="0" borderId="0" xfId="0" applyFont="1" applyAlignment="1">
      <alignment vertical="top" wrapText="1"/>
    </xf>
    <xf numFmtId="0" fontId="0" fillId="0" borderId="0" xfId="18" applyFont="1" applyAlignment="1">
      <alignment vertical="top" wrapText="1"/>
    </xf>
    <xf numFmtId="0" fontId="0" fillId="0" borderId="0" xfId="0" applyAlignment="1">
      <alignment vertical="top"/>
    </xf>
    <xf numFmtId="0" fontId="27" fillId="0" borderId="0" xfId="0" applyFont="1" applyAlignment="1">
      <alignment vertical="top" wrapText="1"/>
    </xf>
    <xf numFmtId="0" fontId="2" fillId="0" borderId="0" xfId="0" applyFont="1" applyAlignment="1">
      <alignment horizontal="center" vertical="top" wrapText="1"/>
    </xf>
    <xf numFmtId="0" fontId="0" fillId="0" borderId="0" xfId="1" applyFont="1" applyAlignment="1">
      <alignment vertical="top" wrapText="1"/>
    </xf>
    <xf numFmtId="0" fontId="2" fillId="0" borderId="0" xfId="1" applyFill="1" applyAlignment="1">
      <alignment horizontal="justify" vertical="top" wrapText="1"/>
    </xf>
    <xf numFmtId="1" fontId="2" fillId="0" borderId="0" xfId="1" applyNumberFormat="1" applyFill="1" applyAlignment="1">
      <alignment horizontal="justify" vertical="top" wrapText="1"/>
    </xf>
    <xf numFmtId="0" fontId="2" fillId="0" borderId="0" xfId="1" applyFill="1" applyAlignment="1">
      <alignment horizontal="center"/>
    </xf>
    <xf numFmtId="0" fontId="2" fillId="0" borderId="0" xfId="1" applyFill="1"/>
    <xf numFmtId="1" fontId="0" fillId="0" borderId="0" xfId="1" applyNumberFormat="1" applyFont="1" applyFill="1" applyAlignment="1">
      <alignment horizontal="justify" vertical="top" wrapText="1"/>
    </xf>
    <xf numFmtId="49" fontId="0" fillId="0" borderId="0" xfId="4" applyNumberFormat="1" applyFont="1" applyAlignment="1">
      <alignment horizontal="center" vertical="top" wrapText="1"/>
    </xf>
    <xf numFmtId="49" fontId="0" fillId="0" borderId="0" xfId="4" applyNumberFormat="1" applyFont="1" applyFill="1" applyAlignment="1">
      <alignment horizontal="center" wrapText="1"/>
    </xf>
    <xf numFmtId="0" fontId="2" fillId="0" borderId="0" xfId="1" applyAlignment="1">
      <alignment horizontal="left" wrapText="1"/>
    </xf>
    <xf numFmtId="0" fontId="2" fillId="0" borderId="0" xfId="1" applyAlignment="1" applyProtection="1">
      <alignment wrapText="1"/>
      <protection locked="0"/>
    </xf>
    <xf numFmtId="4" fontId="2" fillId="0" borderId="0" xfId="4" applyNumberFormat="1" applyAlignment="1">
      <alignment horizontal="right" wrapText="1"/>
    </xf>
    <xf numFmtId="2" fontId="2" fillId="0" borderId="0" xfId="7" applyNumberFormat="1" applyAlignment="1">
      <alignment horizontal="left" vertical="top" wrapText="1"/>
    </xf>
    <xf numFmtId="0" fontId="2" fillId="0" borderId="0" xfId="7" applyAlignment="1">
      <alignment horizontal="center" wrapText="1"/>
    </xf>
    <xf numFmtId="1" fontId="2" fillId="0" borderId="0" xfId="7" applyNumberFormat="1" applyAlignment="1">
      <alignment horizontal="center" wrapText="1"/>
    </xf>
    <xf numFmtId="0" fontId="10" fillId="0" borderId="0" xfId="4" applyFont="1" applyAlignment="1">
      <alignment horizontal="center"/>
    </xf>
    <xf numFmtId="0" fontId="17" fillId="0" borderId="0" xfId="1" applyFont="1" applyAlignment="1">
      <alignment horizontal="center" vertical="top" wrapText="1"/>
    </xf>
    <xf numFmtId="0" fontId="17" fillId="0" borderId="0" xfId="1" applyFont="1" applyAlignment="1">
      <alignment horizontal="center"/>
    </xf>
    <xf numFmtId="0" fontId="17" fillId="0" borderId="0" xfId="1" applyFont="1" applyAlignment="1">
      <alignment horizontal="left" vertical="top" wrapText="1"/>
    </xf>
    <xf numFmtId="0" fontId="6" fillId="0" borderId="1" xfId="1" applyFont="1" applyBorder="1" applyAlignment="1">
      <alignment horizontal="justify" wrapText="1"/>
    </xf>
    <xf numFmtId="0" fontId="6" fillId="0" borderId="1" xfId="1" applyFont="1" applyBorder="1" applyAlignment="1">
      <alignment horizontal="center" wrapText="1"/>
    </xf>
    <xf numFmtId="0" fontId="2" fillId="0" borderId="0" xfId="2" applyFont="1" applyAlignment="1">
      <alignment horizontal="justify" vertical="top"/>
    </xf>
    <xf numFmtId="1" fontId="0" fillId="0" borderId="0" xfId="0" applyNumberFormat="1" applyFont="1" applyAlignment="1">
      <alignment horizontal="left" vertical="top"/>
    </xf>
    <xf numFmtId="0" fontId="0" fillId="0" borderId="0" xfId="2" applyFont="1" applyAlignment="1">
      <alignment horizontal="justify" vertical="top"/>
    </xf>
    <xf numFmtId="0" fontId="0" fillId="0" borderId="0" xfId="0" applyAlignment="1">
      <alignment wrapText="1"/>
    </xf>
    <xf numFmtId="0" fontId="0" fillId="0" borderId="0" xfId="0" applyAlignment="1">
      <alignment horizontal="left" vertical="top" wrapText="1"/>
    </xf>
    <xf numFmtId="169" fontId="6" fillId="0" borderId="0" xfId="0" applyNumberFormat="1" applyFont="1" applyAlignment="1">
      <alignment horizontal="center" vertical="top" wrapText="1"/>
    </xf>
    <xf numFmtId="0" fontId="0" fillId="0" borderId="0" xfId="0" applyFont="1" applyAlignment="1">
      <alignment horizontal="justify" wrapText="1"/>
    </xf>
    <xf numFmtId="2" fontId="2" fillId="0" borderId="0" xfId="7" applyNumberFormat="1" applyFill="1" applyAlignment="1">
      <alignment horizontal="left" vertical="top" wrapText="1"/>
    </xf>
    <xf numFmtId="0" fontId="2" fillId="0" borderId="0" xfId="7" applyFill="1" applyAlignment="1">
      <alignment horizontal="justify" vertical="top" wrapText="1"/>
    </xf>
    <xf numFmtId="0" fontId="2" fillId="0" borderId="0" xfId="7" applyFill="1" applyAlignment="1">
      <alignment horizontal="center" wrapText="1"/>
    </xf>
    <xf numFmtId="1" fontId="2" fillId="0" borderId="0" xfId="7" applyNumberFormat="1" applyFill="1" applyAlignment="1">
      <alignment horizontal="center" wrapText="1"/>
    </xf>
    <xf numFmtId="0" fontId="2" fillId="0" borderId="0" xfId="0" applyFont="1" applyFill="1"/>
    <xf numFmtId="0" fontId="2" fillId="0" borderId="0" xfId="7" applyFill="1" applyAlignment="1">
      <alignment horizontal="left" vertical="top" wrapText="1"/>
    </xf>
    <xf numFmtId="0" fontId="0" fillId="0" borderId="0" xfId="7" applyFont="1" applyFill="1" applyAlignment="1">
      <alignment horizontal="justify" vertical="top" wrapText="1"/>
    </xf>
    <xf numFmtId="0" fontId="0" fillId="0" borderId="0" xfId="7" applyFont="1" applyFill="1" applyAlignment="1">
      <alignment horizontal="left" vertical="top" wrapText="1"/>
    </xf>
    <xf numFmtId="0" fontId="0" fillId="0" borderId="0" xfId="7" applyFont="1" applyFill="1" applyAlignment="1">
      <alignment horizontal="center" wrapText="1"/>
    </xf>
    <xf numFmtId="0" fontId="0" fillId="0" borderId="0" xfId="0" applyFont="1" applyAlignment="1" applyProtection="1">
      <alignment horizontal="left" vertical="top" wrapText="1"/>
      <protection locked="0"/>
    </xf>
    <xf numFmtId="0" fontId="0" fillId="0" borderId="0" xfId="4" applyFont="1" applyAlignment="1">
      <alignment horizontal="center"/>
    </xf>
    <xf numFmtId="0" fontId="6" fillId="0" borderId="0" xfId="4" applyFont="1"/>
    <xf numFmtId="0" fontId="0" fillId="0" borderId="0" xfId="2" applyFont="1" applyAlignment="1">
      <alignment horizontal="justify" vertical="top" wrapText="1"/>
    </xf>
    <xf numFmtId="0" fontId="0" fillId="0" borderId="0" xfId="20" applyFont="1" applyAlignment="1">
      <alignment horizontal="justify" vertical="top" wrapText="1"/>
    </xf>
    <xf numFmtId="0" fontId="0" fillId="0" borderId="0" xfId="1" applyFont="1" applyAlignment="1" applyProtection="1">
      <alignment wrapText="1"/>
      <protection locked="0"/>
    </xf>
    <xf numFmtId="49" fontId="0" fillId="0" borderId="0" xfId="7" applyNumberFormat="1" applyFont="1" applyAlignment="1">
      <alignment horizontal="left" vertical="top" wrapText="1"/>
    </xf>
    <xf numFmtId="0" fontId="0" fillId="0" borderId="0" xfId="7" applyFont="1" applyAlignment="1">
      <alignment horizontal="center" wrapText="1"/>
    </xf>
    <xf numFmtId="0" fontId="0" fillId="0" borderId="0" xfId="7" applyFont="1" applyAlignment="1">
      <alignment horizontal="left" vertical="top" wrapText="1"/>
    </xf>
    <xf numFmtId="4" fontId="17" fillId="0" borderId="0" xfId="7" applyNumberFormat="1" applyFont="1" applyAlignment="1">
      <alignment horizontal="center" wrapText="1"/>
    </xf>
    <xf numFmtId="1" fontId="17" fillId="0" borderId="0" xfId="7" applyNumberFormat="1" applyFont="1" applyAlignment="1">
      <alignment horizontal="center" wrapText="1"/>
    </xf>
    <xf numFmtId="4" fontId="6" fillId="0" borderId="1" xfId="1" applyNumberFormat="1" applyFont="1" applyBorder="1" applyAlignment="1">
      <alignment horizontal="right" wrapText="1"/>
    </xf>
    <xf numFmtId="0" fontId="0" fillId="0" borderId="0" xfId="0" applyAlignment="1">
      <alignment vertical="top" wrapText="1"/>
    </xf>
    <xf numFmtId="0" fontId="0" fillId="0" borderId="0" xfId="2" applyFont="1" applyAlignment="1">
      <alignment horizontal="left" vertical="top" wrapText="1"/>
    </xf>
    <xf numFmtId="0" fontId="2" fillId="0" borderId="0" xfId="2" applyFont="1" applyAlignment="1">
      <alignment horizontal="left" vertical="top" wrapText="1"/>
    </xf>
    <xf numFmtId="0" fontId="2" fillId="0" borderId="0" xfId="1" applyFill="1" applyAlignment="1">
      <alignment horizontal="left" wrapText="1"/>
    </xf>
    <xf numFmtId="0" fontId="2" fillId="0" borderId="2" xfId="1" applyFill="1" applyBorder="1" applyAlignment="1" applyProtection="1">
      <alignment wrapText="1"/>
      <protection locked="0"/>
    </xf>
    <xf numFmtId="0" fontId="2" fillId="0" borderId="3" xfId="1" quotePrefix="1" applyFill="1" applyBorder="1" applyAlignment="1">
      <alignment horizontal="center" wrapText="1"/>
    </xf>
    <xf numFmtId="0" fontId="2" fillId="0" borderId="4" xfId="1" quotePrefix="1" applyFill="1" applyBorder="1" applyAlignment="1">
      <alignment horizontal="center" wrapText="1"/>
    </xf>
    <xf numFmtId="167" fontId="2" fillId="0" borderId="3" xfId="1" quotePrefix="1" applyNumberFormat="1" applyFill="1" applyBorder="1" applyAlignment="1">
      <alignment horizontal="center" wrapText="1"/>
    </xf>
    <xf numFmtId="167" fontId="2" fillId="0" borderId="5" xfId="1" quotePrefix="1" applyNumberFormat="1" applyFill="1" applyBorder="1" applyAlignment="1">
      <alignment horizontal="center" wrapText="1"/>
    </xf>
    <xf numFmtId="0" fontId="2" fillId="0" borderId="0" xfId="1" applyFill="1" applyAlignment="1">
      <alignment wrapText="1"/>
    </xf>
    <xf numFmtId="0" fontId="2" fillId="0" borderId="6" xfId="1" applyFill="1" applyBorder="1" applyAlignment="1" applyProtection="1">
      <alignment horizontal="center" wrapText="1"/>
      <protection locked="0"/>
    </xf>
    <xf numFmtId="0" fontId="2" fillId="0" borderId="7" xfId="1" applyFill="1" applyBorder="1" applyAlignment="1">
      <alignment horizontal="center" wrapText="1"/>
    </xf>
    <xf numFmtId="167" fontId="2" fillId="0" borderId="7" xfId="1" applyNumberFormat="1" applyFill="1" applyBorder="1" applyAlignment="1">
      <alignment horizontal="center" wrapText="1"/>
    </xf>
    <xf numFmtId="167" fontId="2" fillId="0" borderId="8" xfId="1" applyNumberFormat="1" applyFill="1" applyBorder="1" applyAlignment="1">
      <alignment horizontal="center" wrapText="1"/>
    </xf>
    <xf numFmtId="0" fontId="2" fillId="0" borderId="9" xfId="1" applyFill="1" applyBorder="1" applyAlignment="1" applyProtection="1">
      <alignment wrapText="1"/>
      <protection locked="0"/>
    </xf>
    <xf numFmtId="0" fontId="2" fillId="0" borderId="10" xfId="1" applyFill="1" applyBorder="1" applyAlignment="1">
      <alignment horizontal="center" wrapText="1"/>
    </xf>
    <xf numFmtId="0" fontId="2" fillId="0" borderId="1" xfId="1" applyFill="1" applyBorder="1" applyAlignment="1">
      <alignment horizontal="center" wrapText="1"/>
    </xf>
    <xf numFmtId="167" fontId="2" fillId="0" borderId="10" xfId="1" applyNumberFormat="1" applyFill="1" applyBorder="1" applyAlignment="1">
      <alignment horizontal="center" wrapText="1"/>
    </xf>
    <xf numFmtId="167" fontId="2" fillId="0" borderId="11" xfId="1" applyNumberFormat="1" applyFill="1" applyBorder="1" applyAlignment="1">
      <alignment horizontal="center" wrapText="1"/>
    </xf>
    <xf numFmtId="2" fontId="6" fillId="0" borderId="0" xfId="1" applyNumberFormat="1" applyFont="1" applyFill="1" applyAlignment="1">
      <alignment horizontal="left" vertical="top"/>
    </xf>
    <xf numFmtId="0" fontId="2" fillId="0" borderId="0" xfId="0" applyFont="1" applyFill="1" applyAlignment="1">
      <alignment wrapText="1"/>
    </xf>
    <xf numFmtId="0" fontId="2" fillId="0" borderId="0" xfId="0" applyFont="1" applyFill="1" applyAlignment="1">
      <alignment horizontal="center"/>
    </xf>
    <xf numFmtId="0" fontId="2" fillId="0" borderId="0" xfId="0" applyFont="1" applyFill="1" applyAlignment="1">
      <alignment horizontal="left"/>
    </xf>
    <xf numFmtId="4" fontId="2" fillId="0" borderId="0" xfId="0" applyNumberFormat="1" applyFont="1" applyFill="1" applyAlignment="1">
      <alignment horizontal="right"/>
    </xf>
    <xf numFmtId="2" fontId="6" fillId="0" borderId="0" xfId="1" applyNumberFormat="1" applyFont="1" applyFill="1" applyAlignment="1">
      <alignment horizontal="left" vertical="top" wrapText="1"/>
    </xf>
    <xf numFmtId="0" fontId="6" fillId="0" borderId="0" xfId="18" applyFont="1" applyFill="1" applyAlignment="1" applyProtection="1">
      <alignment wrapText="1"/>
      <protection locked="0"/>
    </xf>
    <xf numFmtId="0" fontId="7" fillId="0" borderId="0" xfId="2" applyFont="1" applyFill="1" applyAlignment="1">
      <alignment horizontal="center"/>
    </xf>
    <xf numFmtId="0" fontId="2" fillId="0" borderId="0" xfId="2" applyFill="1" applyAlignment="1">
      <alignment horizontal="center"/>
    </xf>
    <xf numFmtId="164" fontId="0" fillId="0" borderId="0" xfId="0" applyNumberFormat="1" applyFill="1"/>
    <xf numFmtId="0" fontId="0" fillId="0" borderId="0" xfId="0" applyFill="1"/>
    <xf numFmtId="1" fontId="2" fillId="0" borderId="0" xfId="0" applyNumberFormat="1" applyFont="1" applyFill="1" applyAlignment="1">
      <alignment horizontal="left" vertical="top"/>
    </xf>
    <xf numFmtId="0" fontId="6" fillId="0" borderId="0" xfId="2" applyFont="1" applyFill="1" applyAlignment="1">
      <alignment horizontal="justify" vertical="top"/>
    </xf>
    <xf numFmtId="1" fontId="0" fillId="0" borderId="0" xfId="0" applyNumberFormat="1" applyFont="1" applyFill="1" applyAlignment="1">
      <alignment horizontal="left" vertical="top"/>
    </xf>
    <xf numFmtId="0" fontId="0" fillId="0" borderId="0" xfId="2" applyFont="1" applyFill="1" applyAlignment="1">
      <alignment horizontal="justify" vertical="top"/>
    </xf>
    <xf numFmtId="0" fontId="2" fillId="0" borderId="0" xfId="2" applyFont="1" applyFill="1" applyAlignment="1">
      <alignment horizontal="justify" vertical="top"/>
    </xf>
    <xf numFmtId="0" fontId="2" fillId="0" borderId="0" xfId="1" applyFill="1" applyAlignment="1">
      <alignment horizontal="left" vertical="top" wrapText="1"/>
    </xf>
    <xf numFmtId="0" fontId="0" fillId="0" borderId="0" xfId="3" applyFont="1" applyFill="1" applyAlignment="1">
      <alignment horizontal="left" vertical="top" wrapText="1"/>
    </xf>
    <xf numFmtId="0" fontId="2" fillId="0" borderId="0" xfId="4" applyFill="1"/>
    <xf numFmtId="4" fontId="2" fillId="0" borderId="0" xfId="4" applyNumberFormat="1" applyFill="1" applyAlignment="1">
      <alignment horizontal="right" wrapText="1"/>
    </xf>
    <xf numFmtId="0" fontId="0" fillId="0" borderId="0" xfId="0" applyFill="1" applyAlignment="1">
      <alignment wrapText="1"/>
    </xf>
    <xf numFmtId="0" fontId="0" fillId="0" borderId="0" xfId="0" applyFill="1" applyAlignment="1">
      <alignment horizontal="left" vertical="top" wrapText="1"/>
    </xf>
    <xf numFmtId="0" fontId="2" fillId="0" borderId="0" xfId="0" applyFont="1" applyFill="1" applyAlignment="1">
      <alignment horizontal="left" vertical="top" wrapText="1"/>
    </xf>
    <xf numFmtId="0" fontId="0" fillId="0" borderId="0" xfId="0" applyFont="1" applyFill="1" applyAlignment="1">
      <alignment horizontal="left" vertical="top" wrapText="1"/>
    </xf>
    <xf numFmtId="0" fontId="2" fillId="0" borderId="0" xfId="0" applyFont="1" applyFill="1" applyAlignment="1">
      <alignment horizontal="center" wrapText="1"/>
    </xf>
    <xf numFmtId="1" fontId="2" fillId="0" borderId="0" xfId="0" applyNumberFormat="1" applyFont="1" applyFill="1" applyAlignment="1">
      <alignment horizontal="center" wrapText="1"/>
    </xf>
    <xf numFmtId="0" fontId="19" fillId="0" borderId="0" xfId="0" applyFont="1" applyFill="1" applyAlignment="1">
      <alignment horizontal="left" vertical="top" wrapText="1"/>
    </xf>
    <xf numFmtId="169" fontId="6" fillId="0" borderId="0" xfId="0" applyNumberFormat="1" applyFont="1" applyFill="1" applyAlignment="1">
      <alignment horizontal="center" vertical="top" wrapText="1"/>
    </xf>
    <xf numFmtId="2" fontId="2" fillId="0" borderId="0" xfId="0" applyNumberFormat="1" applyFont="1" applyFill="1" applyAlignment="1">
      <alignment horizontal="left" vertical="top" wrapText="1"/>
    </xf>
    <xf numFmtId="0" fontId="0" fillId="0" borderId="0" xfId="0" applyFont="1" applyFill="1" applyAlignment="1">
      <alignment horizontal="justify" wrapText="1"/>
    </xf>
    <xf numFmtId="4" fontId="2" fillId="0" borderId="0" xfId="0" applyNumberFormat="1" applyFont="1" applyFill="1" applyAlignment="1">
      <alignment horizontal="center" wrapText="1"/>
    </xf>
    <xf numFmtId="0" fontId="7" fillId="0" borderId="0" xfId="1" applyFont="1" applyFill="1" applyAlignment="1">
      <alignment horizontal="justify" vertical="top" wrapText="1"/>
    </xf>
    <xf numFmtId="0" fontId="2" fillId="0" borderId="0" xfId="3" applyFont="1" applyFill="1" applyAlignment="1">
      <alignment horizontal="left" vertical="top" wrapText="1"/>
    </xf>
    <xf numFmtId="2" fontId="0" fillId="0" borderId="0" xfId="1" applyNumberFormat="1" applyFont="1" applyFill="1" applyAlignment="1">
      <alignment vertical="top"/>
    </xf>
    <xf numFmtId="0" fontId="2" fillId="0" borderId="0" xfId="1" applyFill="1" applyAlignment="1">
      <alignment horizontal="right" vertical="top"/>
    </xf>
    <xf numFmtId="0" fontId="2" fillId="0" borderId="0" xfId="9" applyFont="1" applyFill="1" applyAlignment="1">
      <alignment horizontal="left" vertical="top" wrapText="1"/>
    </xf>
    <xf numFmtId="0" fontId="2" fillId="0" borderId="0" xfId="1" applyFill="1" applyAlignment="1">
      <alignment horizontal="center" vertical="top" wrapText="1"/>
    </xf>
    <xf numFmtId="0" fontId="2" fillId="0" borderId="0" xfId="6" quotePrefix="1" applyFont="1" applyFill="1" applyAlignment="1">
      <alignment horizontal="center"/>
    </xf>
    <xf numFmtId="0" fontId="10" fillId="0" borderId="0" xfId="4" applyFont="1" applyFill="1" applyAlignment="1">
      <alignment horizontal="center"/>
    </xf>
    <xf numFmtId="0" fontId="2" fillId="0" borderId="0" xfId="8" applyNumberFormat="1" applyFont="1" applyFill="1">
      <alignment horizontal="justify" vertical="top" wrapText="1"/>
    </xf>
    <xf numFmtId="0" fontId="0" fillId="0" borderId="0" xfId="0" applyFont="1" applyFill="1" applyAlignment="1">
      <alignment horizontal="justify" vertical="top" wrapText="1"/>
    </xf>
    <xf numFmtId="0" fontId="0" fillId="0" borderId="0" xfId="0" applyFont="1" applyFill="1" applyAlignment="1" applyProtection="1">
      <alignment horizontal="left" vertical="top" wrapText="1"/>
      <protection locked="0"/>
    </xf>
    <xf numFmtId="0" fontId="2" fillId="0" borderId="0" xfId="0" applyFont="1" applyFill="1" applyAlignment="1">
      <alignment horizontal="justify" vertical="top" wrapText="1"/>
    </xf>
    <xf numFmtId="0" fontId="0" fillId="0" borderId="0" xfId="1" applyFont="1" applyFill="1" applyAlignment="1">
      <alignment vertical="top" wrapText="1"/>
    </xf>
    <xf numFmtId="0" fontId="12" fillId="0" borderId="0" xfId="1" applyFont="1" applyFill="1" applyAlignment="1">
      <alignment horizontal="center" wrapText="1"/>
    </xf>
    <xf numFmtId="0" fontId="2" fillId="0" borderId="0" xfId="1" applyFill="1" applyAlignment="1">
      <alignment horizontal="right" vertical="top" wrapText="1"/>
    </xf>
    <xf numFmtId="0" fontId="0" fillId="0" borderId="0" xfId="10" applyFont="1" applyFill="1" applyAlignment="1">
      <alignment wrapText="1"/>
    </xf>
    <xf numFmtId="0" fontId="7" fillId="0" borderId="0" xfId="1" applyFont="1" applyFill="1" applyAlignment="1">
      <alignment horizontal="center" wrapText="1"/>
    </xf>
    <xf numFmtId="49" fontId="0" fillId="0" borderId="0" xfId="4" applyNumberFormat="1" applyFont="1" applyFill="1" applyAlignment="1">
      <alignment horizontal="left" vertical="top" wrapText="1"/>
    </xf>
    <xf numFmtId="49" fontId="2" fillId="0" borderId="0" xfId="4" applyNumberFormat="1" applyFill="1" applyAlignment="1">
      <alignment horizontal="center" vertical="top" wrapText="1"/>
    </xf>
    <xf numFmtId="49" fontId="2" fillId="0" borderId="0" xfId="4" applyNumberFormat="1" applyFill="1" applyAlignment="1">
      <alignment horizontal="center" wrapText="1"/>
    </xf>
    <xf numFmtId="49" fontId="2" fillId="0" borderId="0" xfId="4" applyNumberFormat="1" applyFill="1" applyAlignment="1">
      <alignment horizontal="left" vertical="top" wrapText="1"/>
    </xf>
    <xf numFmtId="0" fontId="17" fillId="0" borderId="0" xfId="1" applyFont="1" applyFill="1" applyAlignment="1">
      <alignment horizontal="left" vertical="top" wrapText="1"/>
    </xf>
    <xf numFmtId="0" fontId="17" fillId="0" borderId="0" xfId="1" applyFont="1" applyFill="1" applyAlignment="1">
      <alignment horizontal="center" vertical="top" wrapText="1"/>
    </xf>
    <xf numFmtId="0" fontId="17" fillId="0" borderId="0" xfId="1" applyFont="1" applyFill="1" applyAlignment="1">
      <alignment horizontal="center"/>
    </xf>
    <xf numFmtId="0" fontId="2" fillId="0" borderId="0" xfId="1" applyFont="1" applyFill="1" applyAlignment="1">
      <alignment horizontal="center" wrapText="1"/>
    </xf>
    <xf numFmtId="0" fontId="2" fillId="0" borderId="0" xfId="1" applyFont="1" applyFill="1" applyAlignment="1">
      <alignment horizontal="justify" vertical="top" wrapText="1"/>
    </xf>
    <xf numFmtId="0" fontId="2" fillId="0" borderId="0" xfId="1" applyFont="1" applyFill="1" applyAlignment="1">
      <alignment horizontal="right" vertical="top" wrapText="1"/>
    </xf>
    <xf numFmtId="0" fontId="2" fillId="0" borderId="0" xfId="1" applyFont="1" applyFill="1" applyAlignment="1">
      <alignment wrapText="1"/>
    </xf>
    <xf numFmtId="0" fontId="2" fillId="0" borderId="0" xfId="1" applyFont="1" applyFill="1" applyBorder="1" applyAlignment="1">
      <alignment horizontal="justify" wrapText="1"/>
    </xf>
    <xf numFmtId="0" fontId="2" fillId="0" borderId="0" xfId="1" applyFont="1" applyFill="1" applyBorder="1" applyAlignment="1">
      <alignment horizontal="center" wrapText="1"/>
    </xf>
    <xf numFmtId="1" fontId="2" fillId="0" borderId="0" xfId="4" applyNumberFormat="1" applyAlignment="1">
      <alignment vertical="top"/>
    </xf>
    <xf numFmtId="0" fontId="2" fillId="0" borderId="0" xfId="4" applyAlignment="1">
      <alignment horizontal="justify" vertical="top"/>
    </xf>
    <xf numFmtId="0" fontId="27" fillId="0" borderId="0" xfId="4" applyFont="1" applyAlignment="1">
      <alignment horizontal="center"/>
    </xf>
    <xf numFmtId="43" fontId="2" fillId="0" borderId="0" xfId="4" applyNumberFormat="1"/>
    <xf numFmtId="43" fontId="7" fillId="0" borderId="0" xfId="4" applyNumberFormat="1" applyFont="1"/>
    <xf numFmtId="2" fontId="2" fillId="0" borderId="0" xfId="1" applyNumberFormat="1" applyAlignment="1">
      <alignment horizontal="center"/>
    </xf>
    <xf numFmtId="0" fontId="7" fillId="0" borderId="0" xfId="1" applyFont="1" applyFill="1" applyAlignment="1">
      <alignment horizontal="center" vertical="top" wrapText="1"/>
    </xf>
    <xf numFmtId="13" fontId="0" fillId="0" borderId="0" xfId="1" applyNumberFormat="1" applyFont="1" applyFill="1" applyAlignment="1">
      <alignment horizontal="justify" vertical="top" wrapText="1"/>
    </xf>
    <xf numFmtId="49" fontId="2" fillId="0" borderId="0" xfId="1" applyNumberFormat="1"/>
    <xf numFmtId="4" fontId="2" fillId="0" borderId="3" xfId="1" quotePrefix="1" applyNumberFormat="1" applyBorder="1" applyAlignment="1">
      <alignment horizontal="center" wrapText="1"/>
    </xf>
    <xf numFmtId="4" fontId="2" fillId="0" borderId="3" xfId="5" applyNumberFormat="1" applyFont="1" applyFill="1" applyBorder="1" applyAlignment="1">
      <alignment horizontal="center" wrapText="1"/>
    </xf>
    <xf numFmtId="4" fontId="2" fillId="0" borderId="7" xfId="1" applyNumberFormat="1" applyBorder="1" applyAlignment="1">
      <alignment horizontal="center" wrapText="1"/>
    </xf>
    <xf numFmtId="4" fontId="2" fillId="0" borderId="8" xfId="5" applyNumberFormat="1" applyFont="1" applyBorder="1" applyAlignment="1">
      <alignment horizontal="center" wrapText="1"/>
    </xf>
    <xf numFmtId="4" fontId="2" fillId="0" borderId="10" xfId="1" applyNumberFormat="1" applyBorder="1" applyAlignment="1">
      <alignment horizontal="center" wrapText="1"/>
    </xf>
    <xf numFmtId="4" fontId="2" fillId="0" borderId="11" xfId="5" applyNumberFormat="1" applyFont="1" applyBorder="1" applyAlignment="1">
      <alignment horizontal="center" wrapText="1"/>
    </xf>
    <xf numFmtId="4" fontId="2" fillId="0" borderId="0" xfId="22" applyNumberFormat="1" applyFont="1" applyAlignment="1">
      <alignment horizontal="right" wrapText="1"/>
    </xf>
    <xf numFmtId="4" fontId="2" fillId="0" borderId="0" xfId="5" applyNumberFormat="1" applyFont="1" applyFill="1" applyBorder="1" applyAlignment="1">
      <alignment horizontal="right" wrapText="1"/>
    </xf>
    <xf numFmtId="0" fontId="2" fillId="0" borderId="0" xfId="4" applyAlignment="1">
      <alignment horizontal="left" vertical="top" wrapText="1"/>
    </xf>
    <xf numFmtId="0" fontId="2" fillId="0" borderId="0" xfId="4" applyAlignment="1">
      <alignment horizontal="center" wrapText="1"/>
    </xf>
    <xf numFmtId="1" fontId="2" fillId="0" borderId="0" xfId="4" applyNumberFormat="1" applyAlignment="1">
      <alignment horizontal="center"/>
    </xf>
    <xf numFmtId="49" fontId="2" fillId="0" borderId="0" xfId="1" applyNumberFormat="1" applyAlignment="1">
      <alignment wrapText="1"/>
    </xf>
    <xf numFmtId="0" fontId="2" fillId="0" borderId="0" xfId="2" applyAlignment="1">
      <alignment horizontal="justify" vertical="top" wrapText="1"/>
    </xf>
    <xf numFmtId="1" fontId="7" fillId="0" borderId="0" xfId="4" applyNumberFormat="1" applyFont="1" applyAlignment="1">
      <alignment horizontal="center" wrapText="1"/>
    </xf>
    <xf numFmtId="0" fontId="2" fillId="0" borderId="0" xfId="20" applyAlignment="1">
      <alignment horizontal="justify" vertical="top" wrapText="1"/>
    </xf>
    <xf numFmtId="4" fontId="2" fillId="0" borderId="0" xfId="4" applyNumberFormat="1" applyAlignment="1">
      <alignment horizontal="center" wrapText="1"/>
    </xf>
    <xf numFmtId="1" fontId="2" fillId="0" borderId="0" xfId="4" applyNumberFormat="1" applyAlignment="1">
      <alignment horizontal="center" wrapText="1"/>
    </xf>
    <xf numFmtId="2" fontId="2" fillId="0" borderId="0" xfId="4" applyNumberFormat="1"/>
    <xf numFmtId="2" fontId="2" fillId="0" borderId="0" xfId="4" applyNumberFormat="1" applyAlignment="1">
      <alignment horizontal="right" wrapText="1"/>
    </xf>
    <xf numFmtId="49" fontId="2" fillId="0" borderId="0" xfId="4" applyNumberFormat="1"/>
    <xf numFmtId="4" fontId="2" fillId="0" borderId="0" xfId="1" applyNumberFormat="1" applyAlignment="1">
      <alignment horizontal="right" wrapText="1"/>
    </xf>
    <xf numFmtId="49" fontId="7" fillId="0" borderId="0" xfId="4" applyNumberFormat="1" applyFont="1" applyAlignment="1">
      <alignment horizontal="left" vertical="top" wrapText="1"/>
    </xf>
    <xf numFmtId="0" fontId="7" fillId="0" borderId="0" xfId="20" applyFont="1" applyAlignment="1">
      <alignment horizontal="justify" vertical="top" wrapText="1"/>
    </xf>
    <xf numFmtId="4" fontId="7" fillId="0" borderId="0" xfId="4" applyNumberFormat="1" applyFont="1" applyAlignment="1">
      <alignment horizontal="center" wrapText="1"/>
    </xf>
    <xf numFmtId="0" fontId="2" fillId="0" borderId="0" xfId="4" applyAlignment="1">
      <alignment horizontal="justify" vertical="top" wrapText="1"/>
    </xf>
    <xf numFmtId="49" fontId="2" fillId="0" borderId="0" xfId="7" applyNumberFormat="1" applyAlignment="1">
      <alignment horizontal="left" vertical="top" wrapText="1"/>
    </xf>
    <xf numFmtId="4" fontId="2" fillId="0" borderId="0" xfId="4" applyNumberFormat="1" applyAlignment="1">
      <alignment wrapText="1"/>
    </xf>
    <xf numFmtId="2" fontId="2" fillId="0" borderId="0" xfId="4" applyNumberFormat="1" applyAlignment="1">
      <alignment horizontal="right"/>
    </xf>
    <xf numFmtId="0" fontId="7" fillId="0" borderId="0" xfId="4" applyFont="1" applyAlignment="1">
      <alignment horizontal="center"/>
    </xf>
    <xf numFmtId="0" fontId="7" fillId="0" borderId="0" xfId="4" applyFont="1"/>
    <xf numFmtId="0" fontId="2" fillId="0" borderId="0" xfId="7" applyAlignment="1">
      <alignment horizontal="left" vertical="top" wrapText="1"/>
    </xf>
    <xf numFmtId="4" fontId="2" fillId="0" borderId="0" xfId="7" applyNumberFormat="1" applyAlignment="1">
      <alignment horizontal="center" wrapText="1"/>
    </xf>
    <xf numFmtId="49" fontId="2" fillId="0" borderId="0" xfId="1" applyNumberFormat="1" applyAlignment="1">
      <alignment horizontal="right" vertical="top" wrapText="1"/>
    </xf>
    <xf numFmtId="4" fontId="2" fillId="0" borderId="0" xfId="1" applyNumberFormat="1" applyAlignment="1">
      <alignment horizontal="right"/>
    </xf>
    <xf numFmtId="43" fontId="16" fillId="0" borderId="0" xfId="11" applyFont="1" applyFill="1" applyBorder="1" applyAlignment="1" applyProtection="1"/>
    <xf numFmtId="4" fontId="2" fillId="0" borderId="0" xfId="13" applyFont="1" applyFill="1" applyAlignment="1">
      <alignment horizontal="center" vertical="top"/>
    </xf>
    <xf numFmtId="4" fontId="2" fillId="0" borderId="0" xfId="13" applyFont="1" applyFill="1" applyAlignment="1">
      <alignment horizontal="justify" vertical="top" wrapText="1"/>
    </xf>
    <xf numFmtId="0" fontId="2" fillId="0" borderId="0" xfId="15" applyFill="1" applyAlignment="1">
      <alignment horizontal="left"/>
    </xf>
    <xf numFmtId="0" fontId="2" fillId="0" borderId="0" xfId="15" applyFill="1" applyAlignment="1">
      <alignment horizontal="right"/>
    </xf>
    <xf numFmtId="168" fontId="2" fillId="0" borderId="0" xfId="12" applyNumberFormat="1" applyFont="1" applyFill="1"/>
    <xf numFmtId="0" fontId="2" fillId="0" borderId="0" xfId="12" applyFont="1" applyFill="1"/>
    <xf numFmtId="43" fontId="0" fillId="0" borderId="0" xfId="0" applyNumberFormat="1"/>
    <xf numFmtId="43" fontId="0" fillId="0" borderId="12" xfId="0" applyNumberFormat="1" applyBorder="1"/>
    <xf numFmtId="4" fontId="2" fillId="0" borderId="12" xfId="4" applyNumberFormat="1" applyBorder="1" applyAlignment="1">
      <alignment horizontal="right"/>
    </xf>
    <xf numFmtId="4" fontId="2" fillId="0" borderId="1" xfId="1" applyNumberFormat="1" applyFont="1" applyBorder="1" applyAlignment="1">
      <alignment horizontal="right" wrapText="1"/>
    </xf>
    <xf numFmtId="0" fontId="2" fillId="0" borderId="1" xfId="1" applyFont="1" applyBorder="1" applyAlignment="1">
      <alignment horizontal="center" wrapText="1"/>
    </xf>
    <xf numFmtId="4" fontId="18" fillId="0" borderId="0" xfId="13" applyFont="1"/>
    <xf numFmtId="4" fontId="18" fillId="0" borderId="0" xfId="13" applyFont="1" applyAlignment="1">
      <alignment horizontal="center"/>
    </xf>
    <xf numFmtId="4" fontId="37" fillId="0" borderId="0" xfId="13" applyFont="1"/>
    <xf numFmtId="4" fontId="37" fillId="0" borderId="0" xfId="13" applyFont="1" applyAlignment="1">
      <alignment horizontal="center"/>
    </xf>
    <xf numFmtId="4" fontId="38" fillId="0" borderId="0" xfId="13" applyFont="1" applyAlignment="1">
      <alignment horizontal="right" vertical="top" wrapText="1"/>
    </xf>
    <xf numFmtId="4" fontId="2" fillId="0" borderId="0" xfId="13" applyFont="1" applyAlignment="1">
      <alignment vertical="top" wrapText="1"/>
    </xf>
    <xf numFmtId="0" fontId="17" fillId="0" borderId="0" xfId="0" applyFont="1" applyAlignment="1">
      <alignment vertical="top"/>
    </xf>
    <xf numFmtId="49" fontId="2" fillId="0" borderId="0" xfId="0" applyNumberFormat="1"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horizontal="justify" vertical="top" wrapText="1"/>
    </xf>
    <xf numFmtId="0" fontId="6" fillId="0" borderId="13" xfId="1" applyFont="1" applyBorder="1" applyAlignment="1">
      <alignment horizontal="justify"/>
    </xf>
    <xf numFmtId="0" fontId="0" fillId="0" borderId="0" xfId="23" applyFont="1" applyAlignment="1">
      <alignment horizontal="justify" vertical="top" wrapText="1"/>
    </xf>
    <xf numFmtId="49" fontId="0" fillId="0" borderId="0" xfId="0" applyNumberFormat="1" applyFont="1" applyAlignment="1">
      <alignment vertical="top" wrapText="1"/>
    </xf>
    <xf numFmtId="49" fontId="0" fillId="0" borderId="0" xfId="0" applyNumberFormat="1" applyFont="1" applyAlignment="1">
      <alignment horizontal="left" vertical="top" wrapText="1"/>
    </xf>
    <xf numFmtId="0" fontId="0" fillId="0" borderId="0" xfId="0" applyFont="1" applyAlignment="1">
      <alignment vertical="top"/>
    </xf>
    <xf numFmtId="0" fontId="0" fillId="0" borderId="0" xfId="18" applyFont="1" applyAlignment="1">
      <alignment horizontal="center" vertical="top" wrapText="1"/>
    </xf>
    <xf numFmtId="170" fontId="2" fillId="0" borderId="0" xfId="11" applyNumberFormat="1" applyFont="1" applyAlignment="1">
      <alignment horizontal="center" vertical="top" wrapText="1"/>
    </xf>
    <xf numFmtId="4" fontId="38" fillId="0" borderId="0" xfId="13" applyFont="1" applyAlignment="1">
      <alignment horizontal="center" vertical="top" wrapText="1"/>
    </xf>
    <xf numFmtId="0" fontId="17" fillId="0" borderId="0" xfId="0" applyFont="1" applyAlignment="1">
      <alignment horizontal="center" wrapText="1"/>
    </xf>
    <xf numFmtId="165" fontId="2" fillId="0" borderId="0" xfId="5" applyFont="1" applyAlignment="1">
      <alignment horizontal="center" vertical="top" wrapText="1"/>
    </xf>
    <xf numFmtId="4" fontId="2" fillId="0" borderId="0" xfId="13" applyFont="1" applyAlignment="1">
      <alignment horizontal="center" vertical="top" wrapText="1"/>
    </xf>
    <xf numFmtId="49" fontId="2" fillId="0" borderId="0" xfId="4" applyNumberFormat="1" applyAlignment="1">
      <alignment horizontal="center"/>
    </xf>
    <xf numFmtId="0" fontId="35" fillId="0" borderId="0" xfId="0" applyFont="1" applyAlignment="1">
      <alignment horizontal="center" vertical="top" wrapText="1"/>
    </xf>
    <xf numFmtId="0" fontId="36" fillId="0" borderId="0" xfId="0" applyFont="1" applyAlignment="1">
      <alignment horizontal="center" wrapText="1"/>
    </xf>
    <xf numFmtId="0" fontId="35" fillId="0" borderId="0" xfId="0" applyFont="1" applyAlignment="1">
      <alignment horizontal="center" wrapText="1"/>
    </xf>
    <xf numFmtId="0" fontId="0" fillId="0" borderId="0" xfId="9" applyFont="1" applyFill="1" applyAlignment="1">
      <alignment horizontal="left" vertical="top" wrapText="1"/>
    </xf>
    <xf numFmtId="0" fontId="0" fillId="0" borderId="0" xfId="1" applyFont="1" applyFill="1" applyAlignment="1">
      <alignment wrapText="1"/>
    </xf>
    <xf numFmtId="0" fontId="0" fillId="0" borderId="0" xfId="4" applyFont="1" applyAlignment="1">
      <alignment horizontal="left" vertical="top" wrapText="1"/>
    </xf>
    <xf numFmtId="0" fontId="39" fillId="0" borderId="0" xfId="4" applyFont="1" applyAlignment="1">
      <alignment horizontal="left" vertical="top" wrapText="1"/>
    </xf>
    <xf numFmtId="0" fontId="0" fillId="0" borderId="0" xfId="0" applyFont="1" applyAlignment="1">
      <alignment horizontal="left" vertical="justify" wrapText="1"/>
    </xf>
    <xf numFmtId="0" fontId="27" fillId="0" borderId="0" xfId="4" applyFont="1" applyAlignment="1">
      <alignment horizontal="left" vertical="top" wrapText="1"/>
    </xf>
    <xf numFmtId="0" fontId="0" fillId="0" borderId="0" xfId="8" applyNumberFormat="1" applyFont="1" applyFill="1">
      <alignment horizontal="justify" vertical="top" wrapText="1"/>
    </xf>
    <xf numFmtId="4" fontId="2" fillId="0" borderId="0" xfId="4" applyNumberFormat="1" applyFill="1" applyAlignment="1">
      <alignment horizontal="right"/>
    </xf>
    <xf numFmtId="0" fontId="26" fillId="0" borderId="0" xfId="17" applyFont="1" applyAlignment="1">
      <alignment horizontal="left" vertical="top" wrapText="1"/>
    </xf>
    <xf numFmtId="0" fontId="31" fillId="0" borderId="0" xfId="17" applyFont="1" applyAlignment="1">
      <alignment vertical="top" wrapText="1"/>
    </xf>
    <xf numFmtId="0" fontId="31" fillId="0" borderId="0" xfId="17" applyFont="1" applyAlignment="1">
      <alignment wrapText="1"/>
    </xf>
  </cellXfs>
  <cellStyles count="24">
    <cellStyle name="Normal 11 2" xfId="15" xr:uid="{10A8E91E-2AFB-4170-B6AA-A08632943318}"/>
    <cellStyle name="Normal 2" xfId="1" xr:uid="{998E61FF-4438-4EE2-BA50-E6A8AF6E400C}"/>
    <cellStyle name="Normal 4" xfId="13" xr:uid="{F073528D-C9F8-431B-A80B-BD7569D880E0}"/>
    <cellStyle name="Normal 9" xfId="14" xr:uid="{AFC48580-4BE1-43E7-A04F-8D09CD556813}"/>
    <cellStyle name="Normal_Honeywell" xfId="3" xr:uid="{90C59E4A-D6DB-4286-818D-B99185792008}"/>
    <cellStyle name="Normal_Honeywell 2" xfId="9" xr:uid="{375DA01B-643F-4593-99A7-59B6C87E6A7E}"/>
    <cellStyle name="Normal_Troskovnik_Konzum_Karlovac-strojarstvo" xfId="10" xr:uid="{18C27C2A-13E7-45BA-AA04-31C21837BAF1}"/>
    <cellStyle name="Normal_TROSKOVNIK-revizija2 2" xfId="23" xr:uid="{C774DD4B-BC5C-4FEE-B77A-0A530D565BFB}"/>
    <cellStyle name="Normal_TROSKOVNIK-revizija2 3" xfId="2" xr:uid="{08946647-7B4D-4191-AA06-E9508B894678}"/>
    <cellStyle name="Normal_TROSKOVNIK-revizija2 3 2" xfId="20" xr:uid="{43C49264-314C-463A-B681-395FEC367C9B}"/>
    <cellStyle name="Normalno" xfId="0" builtinId="0"/>
    <cellStyle name="Normalno 10" xfId="16" xr:uid="{D32A3D32-C68D-4A61-AF78-5D39E9895B11}"/>
    <cellStyle name="Normalno 2" xfId="12" xr:uid="{3B17E476-EB87-4E5C-9DC4-A4FDE6070B31}"/>
    <cellStyle name="Normalno 2 2" xfId="4" xr:uid="{A2D10330-6955-4E6D-91EA-C3F2866C7AED}"/>
    <cellStyle name="Normalno 2 3" xfId="6" xr:uid="{21BEE013-694D-42D3-9DB1-7A7E50488E30}"/>
    <cellStyle name="Normalno 3" xfId="8" xr:uid="{0DEE9C2A-208D-4991-BF1C-0CD275A8E07A}"/>
    <cellStyle name="Normalno 4" xfId="7" xr:uid="{42A288C4-C353-4E3D-ABE8-CA8F621EF1E1}"/>
    <cellStyle name="Normalno 5" xfId="17" xr:uid="{9673B6BE-13D7-40FE-AF63-0B6C707D6BAE}"/>
    <cellStyle name="Normalno 6" xfId="18" xr:uid="{EF6B9F8B-C040-40F4-AFF8-428A48D966AC}"/>
    <cellStyle name="Normalno 7" xfId="21" xr:uid="{96C175A2-D919-4D14-9E6D-4FA97CA0FDF6}"/>
    <cellStyle name="Valuta 4" xfId="19" xr:uid="{8560C15B-B31C-4BF4-860C-3995DCFCBDE6}"/>
    <cellStyle name="Valuta 4 2" xfId="22" xr:uid="{11C70A20-8ABA-4F56-ADEA-7F409B0B4816}"/>
    <cellStyle name="Zarez" xfId="11" builtinId="3"/>
    <cellStyle name="Zarez 3" xfId="5" xr:uid="{34858136-257D-40AD-9582-A18D1C4529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SOBNO/BP%20PLUTO/TEKST/Specifikacija%20GHVK%20BP%20PLUTO%20Hilton%20260120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01\groups\Ugovrni%20tro&#353;kovnik%20%20IZGRADNJA%20J%20-%20VG%20od%200+000%20DO%206+3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Rashladni uređaj hotel"/>
      <sheetName val="Rashladna stanica hotel"/>
      <sheetName val="Rashladni uređaj PP"/>
      <sheetName val="Toplinska podst hotel TPS1"/>
      <sheetName val="Toplinska podst hotel TPS1a"/>
      <sheetName val="+Toplinska podst PP TPS1b"/>
      <sheetName val="+Toplinska podst PP TPS1b-1"/>
      <sheetName val="Armatura klima komora hotel"/>
      <sheetName val="Ventilokonvektori 3K-9K"/>
      <sheetName val="Ventilokonvektori PR-2K"/>
      <sheetName val="Ventilokonvektori PR-1K PP"/>
      <sheetName val="Radijatori 3K-9K"/>
      <sheetName val="Radijatori PR-2K"/>
      <sheetName val="Cijevni razvod 3K-9K"/>
      <sheetName val="Cijevni razvod PR-2K"/>
      <sheetName val="Cijevni razvod PR-1K PP"/>
      <sheetName val="Cijevni razvod V"/>
      <sheetName val="Cijevni razvod V-TPS"/>
      <sheetName val="Klima komore"/>
      <sheetName val="Sustav KK-H"/>
      <sheetName val="Sustav OV-S"/>
      <sheetName val="Sustav KK-Sa_1 i KK_Sa2"/>
      <sheetName val="Sustav KK-Ur"/>
      <sheetName val="Sustav KK-R"/>
      <sheetName val="Sustav KK-Lo"/>
      <sheetName val="Sustav TV-G"/>
      <sheetName val="Sustav OV-G"/>
      <sheetName val="Sustav TV-Lo2"/>
      <sheetName val="Sustav OV-Lo2"/>
      <sheetName val="Sustav TV-K1 i TV-K2"/>
      <sheetName val="Sustav OV-K1 i OV-K2"/>
      <sheetName val="Sustav OV-K3"/>
      <sheetName val="Sustav OV-S2"/>
      <sheetName val="Sustav OV-S1"/>
      <sheetName val="Kanali Pr-2K"/>
      <sheetName val="Zapornice"/>
      <sheetName val="Nadtlačivanje stubišta"/>
      <sheetName val="Montaža"/>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TROŠKOVNIK"/>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16__Prometnice9"/>
      <sheetName val="17__Ograda5"/>
      <sheetName val="18__Krajobraz5"/>
      <sheetName val="16__Prometnice10"/>
      <sheetName val="proračun"/>
      <sheetName val="soboslik"/>
      <sheetName val="elektr"/>
      <sheetName val="plin"/>
      <sheetName val="ZEMLJAN"/>
      <sheetName val="razni "/>
      <sheetName val="izolacija"/>
      <sheetName val="oprema dvor."/>
      <sheetName val="okoliš"/>
      <sheetName val="V-LEVEL KRILO"/>
      <sheetName val="V-LEVEL BAZEN"/>
      <sheetName val="11 PARKING br.6.1"/>
      <sheetName val="13 ENTRY PIAZZA"/>
      <sheetName val="V LEVEL ZONA"/>
    </sheetNames>
    <sheetDataSet>
      <sheetData sheetId="0" refreshError="1"/>
      <sheetData sheetId="1" refreshError="1">
        <row r="66">
          <cell r="G66">
            <v>81489.785000000003</v>
          </cell>
        </row>
        <row r="130">
          <cell r="G130">
            <v>0</v>
          </cell>
        </row>
        <row r="277">
          <cell r="G277">
            <v>0</v>
          </cell>
        </row>
        <row r="329">
          <cell r="G329">
            <v>0</v>
          </cell>
        </row>
      </sheetData>
      <sheetData sheetId="2" refreshError="1"/>
      <sheetData sheetId="3" refreshError="1"/>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ow r="66">
          <cell r="G66">
            <v>81489.785000000003</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B56A1-279A-4695-BB38-FC1484778CE0}">
  <dimension ref="A1:E32"/>
  <sheetViews>
    <sheetView view="pageBreakPreview" topLeftCell="A2" zoomScaleNormal="100" zoomScaleSheetLayoutView="100" workbookViewId="0">
      <selection activeCell="C10" sqref="C10"/>
    </sheetView>
  </sheetViews>
  <sheetFormatPr defaultColWidth="9.109375" defaultRowHeight="14.4"/>
  <cols>
    <col min="1" max="1" width="13.6640625" style="121" customWidth="1"/>
    <col min="2" max="2" width="15.44140625" style="121" customWidth="1"/>
    <col min="3" max="3" width="29.5546875" style="121" customWidth="1"/>
    <col min="4" max="4" width="30" style="121" customWidth="1"/>
    <col min="5" max="16384" width="9.109375" style="121"/>
  </cols>
  <sheetData>
    <row r="1" spans="1:5">
      <c r="A1" s="119"/>
      <c r="B1" s="119"/>
      <c r="C1" s="119"/>
      <c r="D1" s="119"/>
      <c r="E1" s="120"/>
    </row>
    <row r="2" spans="1:5" ht="36" customHeight="1">
      <c r="A2" s="119"/>
      <c r="B2" s="122" t="s">
        <v>78</v>
      </c>
      <c r="C2" s="387" t="s">
        <v>88</v>
      </c>
      <c r="D2" s="387"/>
      <c r="E2" s="120"/>
    </row>
    <row r="3" spans="1:5" ht="48" customHeight="1">
      <c r="A3" s="119"/>
      <c r="B3" s="123" t="s">
        <v>79</v>
      </c>
      <c r="C3" s="387" t="s">
        <v>89</v>
      </c>
      <c r="D3" s="387"/>
      <c r="E3" s="120"/>
    </row>
    <row r="4" spans="1:5" ht="48" customHeight="1">
      <c r="A4" s="119"/>
      <c r="B4" s="123" t="s">
        <v>84</v>
      </c>
      <c r="C4" s="387" t="s">
        <v>80</v>
      </c>
      <c r="D4" s="387"/>
      <c r="E4" s="120"/>
    </row>
    <row r="5" spans="1:5">
      <c r="A5" s="119"/>
      <c r="B5" s="123" t="s">
        <v>85</v>
      </c>
      <c r="C5" s="124" t="s">
        <v>90</v>
      </c>
      <c r="D5" s="119"/>
      <c r="E5" s="120"/>
    </row>
    <row r="6" spans="1:5">
      <c r="A6" s="119"/>
      <c r="B6" s="119"/>
      <c r="C6" s="125"/>
      <c r="D6" s="119"/>
      <c r="E6" s="120"/>
    </row>
    <row r="7" spans="1:5">
      <c r="A7" s="119"/>
      <c r="B7" s="123" t="s">
        <v>86</v>
      </c>
      <c r="C7" s="124" t="s">
        <v>91</v>
      </c>
      <c r="D7" s="119"/>
      <c r="E7" s="120"/>
    </row>
    <row r="8" spans="1:5">
      <c r="A8" s="119"/>
      <c r="B8" s="119"/>
      <c r="C8" s="125"/>
      <c r="D8" s="119"/>
      <c r="E8" s="120"/>
    </row>
    <row r="9" spans="1:5">
      <c r="A9" s="119"/>
      <c r="B9" s="123" t="s">
        <v>87</v>
      </c>
      <c r="C9" s="124" t="s">
        <v>92</v>
      </c>
      <c r="D9" s="119"/>
      <c r="E9" s="120"/>
    </row>
    <row r="10" spans="1:5" ht="17.25" customHeight="1">
      <c r="B10" s="126"/>
      <c r="C10" s="126"/>
      <c r="D10" s="119"/>
      <c r="E10" s="120"/>
    </row>
    <row r="11" spans="1:5" ht="17.25" customHeight="1">
      <c r="A11" s="127"/>
      <c r="B11" s="128"/>
      <c r="C11" s="129"/>
      <c r="D11" s="119"/>
      <c r="E11" s="120"/>
    </row>
    <row r="12" spans="1:5" ht="18" customHeight="1">
      <c r="A12" s="119"/>
      <c r="B12" s="126"/>
      <c r="C12" s="126"/>
      <c r="D12" s="119"/>
      <c r="E12" s="120"/>
    </row>
    <row r="13" spans="1:5">
      <c r="A13" s="119"/>
      <c r="B13" s="119"/>
      <c r="C13" s="119"/>
      <c r="D13" s="119"/>
      <c r="E13" s="120"/>
    </row>
    <row r="14" spans="1:5">
      <c r="A14" s="119"/>
      <c r="B14" s="122"/>
      <c r="C14" s="122"/>
      <c r="D14" s="119"/>
      <c r="E14" s="120"/>
    </row>
    <row r="15" spans="1:5">
      <c r="A15" s="119"/>
      <c r="B15" s="119"/>
      <c r="C15" s="130"/>
      <c r="D15" s="119"/>
      <c r="E15" s="120"/>
    </row>
    <row r="16" spans="1:5">
      <c r="A16" s="119"/>
      <c r="B16" s="131"/>
      <c r="C16" s="132"/>
      <c r="D16" s="119"/>
      <c r="E16" s="120"/>
    </row>
    <row r="17" spans="1:5">
      <c r="A17" s="119"/>
      <c r="B17" s="119"/>
      <c r="C17" s="119"/>
      <c r="D17" s="119"/>
      <c r="E17" s="120"/>
    </row>
    <row r="18" spans="1:5">
      <c r="A18" s="119"/>
      <c r="B18" s="119"/>
      <c r="C18" s="133"/>
      <c r="D18" s="119"/>
      <c r="E18" s="120"/>
    </row>
    <row r="19" spans="1:5" ht="36" customHeight="1">
      <c r="A19" s="119"/>
      <c r="B19" s="388" t="s">
        <v>81</v>
      </c>
      <c r="C19" s="388"/>
      <c r="D19" s="388"/>
      <c r="E19" s="120"/>
    </row>
    <row r="20" spans="1:5" ht="33.75" customHeight="1">
      <c r="A20" s="119"/>
      <c r="B20" s="389" t="s">
        <v>93</v>
      </c>
      <c r="C20" s="389"/>
      <c r="D20" s="389"/>
      <c r="E20" s="120"/>
    </row>
    <row r="21" spans="1:5">
      <c r="A21" s="119"/>
      <c r="B21" s="125"/>
      <c r="C21" s="125"/>
      <c r="D21" s="119"/>
      <c r="E21" s="120"/>
    </row>
    <row r="22" spans="1:5">
      <c r="A22" s="130"/>
      <c r="B22" s="130" t="s">
        <v>82</v>
      </c>
      <c r="C22" s="134" t="s">
        <v>94</v>
      </c>
      <c r="D22" s="130"/>
    </row>
    <row r="23" spans="1:5">
      <c r="A23" s="130"/>
      <c r="B23" s="130" t="s">
        <v>83</v>
      </c>
      <c r="C23" s="134" t="s">
        <v>95</v>
      </c>
      <c r="D23" s="130"/>
    </row>
    <row r="24" spans="1:5">
      <c r="A24" s="130"/>
      <c r="C24" s="134"/>
      <c r="D24" s="130"/>
    </row>
    <row r="25" spans="1:5">
      <c r="A25" s="130"/>
      <c r="B25" s="125"/>
      <c r="C25" s="125"/>
      <c r="D25" s="130"/>
    </row>
    <row r="26" spans="1:5">
      <c r="A26" s="130"/>
      <c r="B26" s="130"/>
      <c r="C26" s="135"/>
      <c r="D26" s="130"/>
    </row>
    <row r="27" spans="1:5">
      <c r="A27" s="130"/>
      <c r="B27" s="130"/>
      <c r="C27" s="135"/>
      <c r="D27" s="130"/>
    </row>
    <row r="28" spans="1:5">
      <c r="A28" s="130"/>
      <c r="B28" s="130"/>
      <c r="C28" s="130"/>
      <c r="D28" s="130"/>
    </row>
    <row r="29" spans="1:5">
      <c r="A29" s="130"/>
      <c r="B29" s="130"/>
      <c r="C29" s="130"/>
      <c r="D29" s="130"/>
    </row>
    <row r="30" spans="1:5">
      <c r="A30" s="130"/>
      <c r="B30" s="130"/>
      <c r="C30" s="130"/>
      <c r="D30" s="130"/>
    </row>
    <row r="31" spans="1:5">
      <c r="A31" s="130"/>
      <c r="B31" s="130"/>
      <c r="C31" s="130"/>
      <c r="D31" s="130"/>
    </row>
    <row r="32" spans="1:5">
      <c r="A32" s="130"/>
      <c r="B32" s="130"/>
      <c r="C32" s="130"/>
      <c r="D32" s="130"/>
    </row>
  </sheetData>
  <mergeCells count="5">
    <mergeCell ref="C2:D2"/>
    <mergeCell ref="C3:D3"/>
    <mergeCell ref="C4:D4"/>
    <mergeCell ref="B19:D19"/>
    <mergeCell ref="B20:D20"/>
  </mergeCells>
  <pageMargins left="0.98425196850393704" right="0.31496062992126" top="0.59055118110236204" bottom="0.59055118110236204" header="0.31496062992126" footer="0.3149606299212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85B04-F797-4822-A656-8BD385661DF8}">
  <sheetPr>
    <pageSetUpPr fitToPage="1"/>
  </sheetPr>
  <dimension ref="A1:G18"/>
  <sheetViews>
    <sheetView view="pageBreakPreview" zoomScaleNormal="100" zoomScaleSheetLayoutView="100" workbookViewId="0">
      <selection activeCell="L34" sqref="L34"/>
    </sheetView>
  </sheetViews>
  <sheetFormatPr defaultRowHeight="13.2"/>
  <cols>
    <col min="1" max="1" width="6.5546875" customWidth="1"/>
    <col min="2" max="2" width="7" customWidth="1"/>
    <col min="257" max="257" width="6.5546875" customWidth="1"/>
    <col min="258" max="258" width="7" customWidth="1"/>
    <col min="513" max="513" width="6.5546875" customWidth="1"/>
    <col min="514" max="514" width="7" customWidth="1"/>
    <col min="769" max="769" width="6.5546875" customWidth="1"/>
    <col min="770" max="770" width="7" customWidth="1"/>
    <col min="1025" max="1025" width="6.5546875" customWidth="1"/>
    <col min="1026" max="1026" width="7" customWidth="1"/>
    <col min="1281" max="1281" width="6.5546875" customWidth="1"/>
    <col min="1282" max="1282" width="7" customWidth="1"/>
    <col min="1537" max="1537" width="6.5546875" customWidth="1"/>
    <col min="1538" max="1538" width="7" customWidth="1"/>
    <col min="1793" max="1793" width="6.5546875" customWidth="1"/>
    <col min="1794" max="1794" width="7" customWidth="1"/>
    <col min="2049" max="2049" width="6.5546875" customWidth="1"/>
    <col min="2050" max="2050" width="7" customWidth="1"/>
    <col min="2305" max="2305" width="6.5546875" customWidth="1"/>
    <col min="2306" max="2306" width="7" customWidth="1"/>
    <col min="2561" max="2561" width="6.5546875" customWidth="1"/>
    <col min="2562" max="2562" width="7" customWidth="1"/>
    <col min="2817" max="2817" width="6.5546875" customWidth="1"/>
    <col min="2818" max="2818" width="7" customWidth="1"/>
    <col min="3073" max="3073" width="6.5546875" customWidth="1"/>
    <col min="3074" max="3074" width="7" customWidth="1"/>
    <col min="3329" max="3329" width="6.5546875" customWidth="1"/>
    <col min="3330" max="3330" width="7" customWidth="1"/>
    <col min="3585" max="3585" width="6.5546875" customWidth="1"/>
    <col min="3586" max="3586" width="7" customWidth="1"/>
    <col min="3841" max="3841" width="6.5546875" customWidth="1"/>
    <col min="3842" max="3842" width="7" customWidth="1"/>
    <col min="4097" max="4097" width="6.5546875" customWidth="1"/>
    <col min="4098" max="4098" width="7" customWidth="1"/>
    <col min="4353" max="4353" width="6.5546875" customWidth="1"/>
    <col min="4354" max="4354" width="7" customWidth="1"/>
    <col min="4609" max="4609" width="6.5546875" customWidth="1"/>
    <col min="4610" max="4610" width="7" customWidth="1"/>
    <col min="4865" max="4865" width="6.5546875" customWidth="1"/>
    <col min="4866" max="4866" width="7" customWidth="1"/>
    <col min="5121" max="5121" width="6.5546875" customWidth="1"/>
    <col min="5122" max="5122" width="7" customWidth="1"/>
    <col min="5377" max="5377" width="6.5546875" customWidth="1"/>
    <col min="5378" max="5378" width="7" customWidth="1"/>
    <col min="5633" max="5633" width="6.5546875" customWidth="1"/>
    <col min="5634" max="5634" width="7" customWidth="1"/>
    <col min="5889" max="5889" width="6.5546875" customWidth="1"/>
    <col min="5890" max="5890" width="7" customWidth="1"/>
    <col min="6145" max="6145" width="6.5546875" customWidth="1"/>
    <col min="6146" max="6146" width="7" customWidth="1"/>
    <col min="6401" max="6401" width="6.5546875" customWidth="1"/>
    <col min="6402" max="6402" width="7" customWidth="1"/>
    <col min="6657" max="6657" width="6.5546875" customWidth="1"/>
    <col min="6658" max="6658" width="7" customWidth="1"/>
    <col min="6913" max="6913" width="6.5546875" customWidth="1"/>
    <col min="6914" max="6914" width="7" customWidth="1"/>
    <col min="7169" max="7169" width="6.5546875" customWidth="1"/>
    <col min="7170" max="7170" width="7" customWidth="1"/>
    <col min="7425" max="7425" width="6.5546875" customWidth="1"/>
    <col min="7426" max="7426" width="7" customWidth="1"/>
    <col min="7681" max="7681" width="6.5546875" customWidth="1"/>
    <col min="7682" max="7682" width="7" customWidth="1"/>
    <col min="7937" max="7937" width="6.5546875" customWidth="1"/>
    <col min="7938" max="7938" width="7" customWidth="1"/>
    <col min="8193" max="8193" width="6.5546875" customWidth="1"/>
    <col min="8194" max="8194" width="7" customWidth="1"/>
    <col min="8449" max="8449" width="6.5546875" customWidth="1"/>
    <col min="8450" max="8450" width="7" customWidth="1"/>
    <col min="8705" max="8705" width="6.5546875" customWidth="1"/>
    <col min="8706" max="8706" width="7" customWidth="1"/>
    <col min="8961" max="8961" width="6.5546875" customWidth="1"/>
    <col min="8962" max="8962" width="7" customWidth="1"/>
    <col min="9217" max="9217" width="6.5546875" customWidth="1"/>
    <col min="9218" max="9218" width="7" customWidth="1"/>
    <col min="9473" max="9473" width="6.5546875" customWidth="1"/>
    <col min="9474" max="9474" width="7" customWidth="1"/>
    <col min="9729" max="9729" width="6.5546875" customWidth="1"/>
    <col min="9730" max="9730" width="7" customWidth="1"/>
    <col min="9985" max="9985" width="6.5546875" customWidth="1"/>
    <col min="9986" max="9986" width="7" customWidth="1"/>
    <col min="10241" max="10241" width="6.5546875" customWidth="1"/>
    <col min="10242" max="10242" width="7" customWidth="1"/>
    <col min="10497" max="10497" width="6.5546875" customWidth="1"/>
    <col min="10498" max="10498" width="7" customWidth="1"/>
    <col min="10753" max="10753" width="6.5546875" customWidth="1"/>
    <col min="10754" max="10754" width="7" customWidth="1"/>
    <col min="11009" max="11009" width="6.5546875" customWidth="1"/>
    <col min="11010" max="11010" width="7" customWidth="1"/>
    <col min="11265" max="11265" width="6.5546875" customWidth="1"/>
    <col min="11266" max="11266" width="7" customWidth="1"/>
    <col min="11521" max="11521" width="6.5546875" customWidth="1"/>
    <col min="11522" max="11522" width="7" customWidth="1"/>
    <col min="11777" max="11777" width="6.5546875" customWidth="1"/>
    <col min="11778" max="11778" width="7" customWidth="1"/>
    <col min="12033" max="12033" width="6.5546875" customWidth="1"/>
    <col min="12034" max="12034" width="7" customWidth="1"/>
    <col min="12289" max="12289" width="6.5546875" customWidth="1"/>
    <col min="12290" max="12290" width="7" customWidth="1"/>
    <col min="12545" max="12545" width="6.5546875" customWidth="1"/>
    <col min="12546" max="12546" width="7" customWidth="1"/>
    <col min="12801" max="12801" width="6.5546875" customWidth="1"/>
    <col min="12802" max="12802" width="7" customWidth="1"/>
    <col min="13057" max="13057" width="6.5546875" customWidth="1"/>
    <col min="13058" max="13058" width="7" customWidth="1"/>
    <col min="13313" max="13313" width="6.5546875" customWidth="1"/>
    <col min="13314" max="13314" width="7" customWidth="1"/>
    <col min="13569" max="13569" width="6.5546875" customWidth="1"/>
    <col min="13570" max="13570" width="7" customWidth="1"/>
    <col min="13825" max="13825" width="6.5546875" customWidth="1"/>
    <col min="13826" max="13826" width="7" customWidth="1"/>
    <col min="14081" max="14081" width="6.5546875" customWidth="1"/>
    <col min="14082" max="14082" width="7" customWidth="1"/>
    <col min="14337" max="14337" width="6.5546875" customWidth="1"/>
    <col min="14338" max="14338" width="7" customWidth="1"/>
    <col min="14593" max="14593" width="6.5546875" customWidth="1"/>
    <col min="14594" max="14594" width="7" customWidth="1"/>
    <col min="14849" max="14849" width="6.5546875" customWidth="1"/>
    <col min="14850" max="14850" width="7" customWidth="1"/>
    <col min="15105" max="15105" width="6.5546875" customWidth="1"/>
    <col min="15106" max="15106" width="7" customWidth="1"/>
    <col min="15361" max="15361" width="6.5546875" customWidth="1"/>
    <col min="15362" max="15362" width="7" customWidth="1"/>
    <col min="15617" max="15617" width="6.5546875" customWidth="1"/>
    <col min="15618" max="15618" width="7" customWidth="1"/>
    <col min="15873" max="15873" width="6.5546875" customWidth="1"/>
    <col min="15874" max="15874" width="7" customWidth="1"/>
    <col min="16129" max="16129" width="6.5546875" customWidth="1"/>
    <col min="16130" max="16130" width="7" customWidth="1"/>
  </cols>
  <sheetData>
    <row r="1" spans="1:7" ht="15.6">
      <c r="A1" s="1" t="s">
        <v>0</v>
      </c>
      <c r="B1" s="2"/>
      <c r="C1" s="2"/>
      <c r="D1" s="2"/>
      <c r="E1" s="2"/>
      <c r="F1" s="2"/>
      <c r="G1" s="2"/>
    </row>
    <row r="2" spans="1:7">
      <c r="A2" s="2"/>
      <c r="B2" s="2"/>
      <c r="C2" s="2"/>
      <c r="D2" s="2"/>
      <c r="E2" s="2"/>
      <c r="F2" s="2"/>
      <c r="G2" s="2"/>
    </row>
    <row r="3" spans="1:7">
      <c r="A3" s="111" t="s">
        <v>75</v>
      </c>
    </row>
    <row r="4" spans="1:7">
      <c r="A4" s="3"/>
    </row>
    <row r="5" spans="1:7">
      <c r="A5" s="3" t="s">
        <v>431</v>
      </c>
    </row>
    <row r="6" spans="1:7">
      <c r="A6" s="3"/>
    </row>
    <row r="7" spans="1:7">
      <c r="A7" s="4" t="s">
        <v>427</v>
      </c>
    </row>
    <row r="8" spans="1:7">
      <c r="A8" s="4" t="s">
        <v>428</v>
      </c>
    </row>
    <row r="9" spans="1:7">
      <c r="A9" s="4" t="s">
        <v>429</v>
      </c>
    </row>
    <row r="10" spans="1:7">
      <c r="A10" s="4" t="s">
        <v>430</v>
      </c>
    </row>
    <row r="11" spans="1:7">
      <c r="A11" s="4"/>
    </row>
    <row r="12" spans="1:7">
      <c r="A12" s="3" t="s">
        <v>432</v>
      </c>
    </row>
    <row r="14" spans="1:7">
      <c r="A14" s="4" t="s">
        <v>434</v>
      </c>
    </row>
    <row r="15" spans="1:7">
      <c r="A15" s="4" t="s">
        <v>435</v>
      </c>
    </row>
    <row r="16" spans="1:7">
      <c r="A16" s="4" t="s">
        <v>440</v>
      </c>
    </row>
    <row r="17" spans="1:1">
      <c r="A17" s="4"/>
    </row>
    <row r="18" spans="1:1">
      <c r="A18" s="3" t="s">
        <v>433</v>
      </c>
    </row>
  </sheetData>
  <pageMargins left="0.74803149606299213" right="0.74803149606299213" top="0.98425196850393704" bottom="0.98425196850393704" header="0.51181102362204722" footer="0.51181102362204722"/>
  <pageSetup paperSize="9"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07F2E-B01F-4697-BBAA-E2AB4B8BA250}">
  <sheetPr>
    <pageSetUpPr fitToPage="1"/>
  </sheetPr>
  <dimension ref="A1:R23"/>
  <sheetViews>
    <sheetView zoomScale="130" zoomScaleNormal="130" workbookViewId="0">
      <selection activeCell="B2" sqref="B2"/>
    </sheetView>
  </sheetViews>
  <sheetFormatPr defaultColWidth="9.109375" defaultRowHeight="13.8"/>
  <cols>
    <col min="1" max="1" width="9.109375" style="85" customWidth="1"/>
    <col min="2" max="2" width="63.44140625" style="85" customWidth="1"/>
    <col min="3" max="4" width="9.109375" style="85"/>
    <col min="5" max="5" width="11.44140625" style="86" customWidth="1"/>
    <col min="6" max="6" width="13.5546875" style="86" customWidth="1"/>
    <col min="7" max="16384" width="9.109375" style="85"/>
  </cols>
  <sheetData>
    <row r="1" spans="1:18">
      <c r="B1" s="85" t="s">
        <v>70</v>
      </c>
    </row>
    <row r="2" spans="1:18" ht="231.75" customHeight="1">
      <c r="B2" s="113" t="s">
        <v>76</v>
      </c>
    </row>
    <row r="4" spans="1:18" s="94" customFormat="1" ht="15">
      <c r="A4" s="87"/>
      <c r="B4" s="88" t="s">
        <v>71</v>
      </c>
      <c r="C4" s="89"/>
      <c r="D4" s="90"/>
      <c r="E4" s="89"/>
      <c r="F4" s="91"/>
      <c r="G4" s="92"/>
      <c r="H4" s="92"/>
      <c r="I4" s="92"/>
      <c r="J4" s="92"/>
      <c r="K4" s="92"/>
      <c r="L4" s="92"/>
      <c r="M4" s="92"/>
      <c r="N4" s="92"/>
      <c r="O4" s="92"/>
      <c r="P4" s="93"/>
      <c r="Q4" s="93"/>
      <c r="R4" s="93"/>
    </row>
    <row r="5" spans="1:18" s="94" customFormat="1" ht="39.6">
      <c r="A5" s="87" t="s">
        <v>72</v>
      </c>
      <c r="B5" s="95" t="s">
        <v>73</v>
      </c>
      <c r="C5" s="89"/>
      <c r="D5" s="90"/>
      <c r="E5" s="89"/>
      <c r="F5" s="91"/>
      <c r="G5" s="92"/>
      <c r="H5" s="92"/>
      <c r="I5" s="92"/>
      <c r="J5" s="92"/>
      <c r="K5" s="92"/>
      <c r="L5" s="92"/>
      <c r="M5" s="92"/>
      <c r="N5" s="92"/>
      <c r="O5" s="92"/>
      <c r="P5" s="93"/>
      <c r="Q5" s="93"/>
      <c r="R5" s="93"/>
    </row>
    <row r="6" spans="1:18" s="94" customFormat="1" ht="82.5" customHeight="1">
      <c r="A6" s="87" t="s">
        <v>74</v>
      </c>
      <c r="B6" s="95" t="s">
        <v>96</v>
      </c>
      <c r="C6" s="89"/>
      <c r="D6" s="90"/>
      <c r="E6" s="89"/>
      <c r="F6" s="91"/>
      <c r="G6" s="92"/>
      <c r="H6" s="92"/>
      <c r="I6" s="92"/>
      <c r="J6" s="92"/>
      <c r="K6" s="92"/>
      <c r="L6" s="92"/>
      <c r="M6" s="92"/>
      <c r="N6" s="92"/>
      <c r="O6" s="92"/>
      <c r="P6" s="93"/>
      <c r="Q6" s="93"/>
      <c r="R6" s="93"/>
    </row>
    <row r="7" spans="1:18" s="348" customFormat="1" ht="26.4">
      <c r="A7" s="343" t="s">
        <v>97</v>
      </c>
      <c r="B7" s="344" t="s">
        <v>98</v>
      </c>
      <c r="C7" s="345"/>
      <c r="D7" s="346"/>
      <c r="E7" s="347"/>
      <c r="F7" s="347"/>
    </row>
    <row r="8" spans="1:18" s="94" customFormat="1" ht="13.2">
      <c r="A8" s="96"/>
      <c r="B8" s="97"/>
      <c r="C8" s="98"/>
      <c r="D8" s="98"/>
      <c r="E8" s="99"/>
      <c r="F8" s="99"/>
    </row>
    <row r="9" spans="1:18" s="94" customFormat="1" ht="13.2">
      <c r="A9" s="100"/>
      <c r="B9" s="101"/>
      <c r="C9" s="102"/>
      <c r="D9" s="103"/>
      <c r="E9" s="104"/>
      <c r="F9" s="104"/>
    </row>
    <row r="10" spans="1:18" s="94" customFormat="1" ht="13.2">
      <c r="A10" s="100"/>
      <c r="B10" s="105"/>
      <c r="C10" s="102"/>
      <c r="D10" s="103"/>
      <c r="E10" s="104"/>
      <c r="F10" s="104"/>
    </row>
    <row r="11" spans="1:18" s="94" customFormat="1" ht="13.2">
      <c r="A11" s="100"/>
      <c r="B11" s="105"/>
      <c r="C11" s="102"/>
      <c r="D11" s="103"/>
      <c r="E11" s="104"/>
      <c r="F11" s="104"/>
    </row>
    <row r="12" spans="1:18" s="94" customFormat="1" ht="13.2">
      <c r="A12" s="100"/>
      <c r="B12" s="105"/>
      <c r="C12" s="106"/>
      <c r="D12" s="106"/>
      <c r="E12" s="104"/>
      <c r="F12" s="104"/>
    </row>
    <row r="13" spans="1:18" s="94" customFormat="1" ht="13.2">
      <c r="A13" s="96"/>
      <c r="B13" s="105"/>
      <c r="C13" s="102"/>
      <c r="D13" s="103"/>
      <c r="E13" s="104"/>
      <c r="F13" s="104"/>
    </row>
    <row r="14" spans="1:18" s="94" customFormat="1" ht="13.2">
      <c r="A14" s="96"/>
      <c r="B14" s="105"/>
      <c r="C14" s="102"/>
      <c r="D14" s="103"/>
      <c r="E14" s="104"/>
      <c r="F14" s="104"/>
    </row>
    <row r="15" spans="1:18" s="94" customFormat="1" ht="13.2">
      <c r="A15" s="96"/>
      <c r="B15" s="105"/>
      <c r="C15" s="102"/>
      <c r="D15" s="103"/>
      <c r="E15" s="104"/>
      <c r="F15" s="104"/>
    </row>
    <row r="16" spans="1:18" s="94" customFormat="1" ht="13.2">
      <c r="E16" s="99"/>
      <c r="F16" s="99"/>
    </row>
    <row r="17" spans="1:6" s="108" customFormat="1" ht="13.2">
      <c r="A17" s="96"/>
      <c r="B17" s="107"/>
      <c r="C17" s="102"/>
      <c r="D17" s="103"/>
    </row>
    <row r="18" spans="1:6" s="108" customFormat="1" ht="13.2">
      <c r="A18" s="109"/>
      <c r="B18" s="105"/>
      <c r="C18" s="102"/>
      <c r="D18" s="103"/>
    </row>
    <row r="19" spans="1:6" s="108" customFormat="1" ht="13.2">
      <c r="A19" s="109"/>
      <c r="B19" s="105"/>
      <c r="C19" s="102"/>
      <c r="D19" s="103"/>
    </row>
    <row r="20" spans="1:6" s="108" customFormat="1" ht="13.2">
      <c r="A20" s="109"/>
      <c r="B20" s="105"/>
      <c r="C20" s="102"/>
      <c r="D20" s="103"/>
    </row>
    <row r="21" spans="1:6" s="108" customFormat="1" ht="13.2">
      <c r="A21" s="109"/>
      <c r="B21" s="110"/>
      <c r="C21" s="102"/>
      <c r="D21" s="103"/>
      <c r="E21" s="104"/>
      <c r="F21" s="104"/>
    </row>
    <row r="22" spans="1:6" s="108" customFormat="1" ht="13.2">
      <c r="A22" s="109"/>
      <c r="B22" s="110"/>
      <c r="C22" s="102"/>
      <c r="D22" s="103"/>
      <c r="E22" s="104"/>
      <c r="F22" s="104"/>
    </row>
    <row r="23" spans="1:6" s="94" customFormat="1" ht="13.2">
      <c r="E23" s="99"/>
      <c r="F23" s="99"/>
    </row>
  </sheetData>
  <pageMargins left="0.74803149606299213" right="0.74803149606299213" top="0.98425196850393704" bottom="0.98425196850393704" header="0.51181102362204722" footer="0.51181102362204722"/>
  <pageSetup paperSize="9"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3D1EE-BFE2-4F0E-AE42-AB78E833DA17}">
  <sheetPr>
    <pageSetUpPr fitToPage="1"/>
  </sheetPr>
  <dimension ref="A1:F140"/>
  <sheetViews>
    <sheetView view="pageBreakPreview" topLeftCell="A4" zoomScale="130" zoomScaleNormal="100" zoomScaleSheetLayoutView="130" workbookViewId="0">
      <selection activeCell="B104" sqref="B104"/>
    </sheetView>
  </sheetViews>
  <sheetFormatPr defaultRowHeight="13.2"/>
  <cols>
    <col min="1" max="1" width="9.109375" style="136"/>
    <col min="2" max="2" width="41.88671875" style="136" customWidth="1"/>
    <col min="3" max="4" width="9.109375" style="153" customWidth="1"/>
    <col min="5" max="5" width="10" style="136" customWidth="1"/>
    <col min="6" max="6" width="11.44140625" style="136" customWidth="1"/>
    <col min="7" max="257" width="9.109375" style="136"/>
    <col min="258" max="258" width="41.88671875" style="136" customWidth="1"/>
    <col min="259" max="513" width="9.109375" style="136"/>
    <col min="514" max="514" width="41.88671875" style="136" customWidth="1"/>
    <col min="515" max="769" width="9.109375" style="136"/>
    <col min="770" max="770" width="41.88671875" style="136" customWidth="1"/>
    <col min="771" max="1025" width="9.109375" style="136"/>
    <col min="1026" max="1026" width="41.88671875" style="136" customWidth="1"/>
    <col min="1027" max="1281" width="9.109375" style="136"/>
    <col min="1282" max="1282" width="41.88671875" style="136" customWidth="1"/>
    <col min="1283" max="1537" width="9.109375" style="136"/>
    <col min="1538" max="1538" width="41.88671875" style="136" customWidth="1"/>
    <col min="1539" max="1793" width="9.109375" style="136"/>
    <col min="1794" max="1794" width="41.88671875" style="136" customWidth="1"/>
    <col min="1795" max="2049" width="9.109375" style="136"/>
    <col min="2050" max="2050" width="41.88671875" style="136" customWidth="1"/>
    <col min="2051" max="2305" width="9.109375" style="136"/>
    <col min="2306" max="2306" width="41.88671875" style="136" customWidth="1"/>
    <col min="2307" max="2561" width="9.109375" style="136"/>
    <col min="2562" max="2562" width="41.88671875" style="136" customWidth="1"/>
    <col min="2563" max="2817" width="9.109375" style="136"/>
    <col min="2818" max="2818" width="41.88671875" style="136" customWidth="1"/>
    <col min="2819" max="3073" width="9.109375" style="136"/>
    <col min="3074" max="3074" width="41.88671875" style="136" customWidth="1"/>
    <col min="3075" max="3329" width="9.109375" style="136"/>
    <col min="3330" max="3330" width="41.88671875" style="136" customWidth="1"/>
    <col min="3331" max="3585" width="9.109375" style="136"/>
    <col min="3586" max="3586" width="41.88671875" style="136" customWidth="1"/>
    <col min="3587" max="3841" width="9.109375" style="136"/>
    <col min="3842" max="3842" width="41.88671875" style="136" customWidth="1"/>
    <col min="3843" max="4097" width="9.109375" style="136"/>
    <col min="4098" max="4098" width="41.88671875" style="136" customWidth="1"/>
    <col min="4099" max="4353" width="9.109375" style="136"/>
    <col min="4354" max="4354" width="41.88671875" style="136" customWidth="1"/>
    <col min="4355" max="4609" width="9.109375" style="136"/>
    <col min="4610" max="4610" width="41.88671875" style="136" customWidth="1"/>
    <col min="4611" max="4865" width="9.109375" style="136"/>
    <col min="4866" max="4866" width="41.88671875" style="136" customWidth="1"/>
    <col min="4867" max="5121" width="9.109375" style="136"/>
    <col min="5122" max="5122" width="41.88671875" style="136" customWidth="1"/>
    <col min="5123" max="5377" width="9.109375" style="136"/>
    <col min="5378" max="5378" width="41.88671875" style="136" customWidth="1"/>
    <col min="5379" max="5633" width="9.109375" style="136"/>
    <col min="5634" max="5634" width="41.88671875" style="136" customWidth="1"/>
    <col min="5635" max="5889" width="9.109375" style="136"/>
    <col min="5890" max="5890" width="41.88671875" style="136" customWidth="1"/>
    <col min="5891" max="6145" width="9.109375" style="136"/>
    <col min="6146" max="6146" width="41.88671875" style="136" customWidth="1"/>
    <col min="6147" max="6401" width="9.109375" style="136"/>
    <col min="6402" max="6402" width="41.88671875" style="136" customWidth="1"/>
    <col min="6403" max="6657" width="9.109375" style="136"/>
    <col min="6658" max="6658" width="41.88671875" style="136" customWidth="1"/>
    <col min="6659" max="6913" width="9.109375" style="136"/>
    <col min="6914" max="6914" width="41.88671875" style="136" customWidth="1"/>
    <col min="6915" max="7169" width="9.109375" style="136"/>
    <col min="7170" max="7170" width="41.88671875" style="136" customWidth="1"/>
    <col min="7171" max="7425" width="9.109375" style="136"/>
    <col min="7426" max="7426" width="41.88671875" style="136" customWidth="1"/>
    <col min="7427" max="7681" width="9.109375" style="136"/>
    <col min="7682" max="7682" width="41.88671875" style="136" customWidth="1"/>
    <col min="7683" max="7937" width="9.109375" style="136"/>
    <col min="7938" max="7938" width="41.88671875" style="136" customWidth="1"/>
    <col min="7939" max="8193" width="9.109375" style="136"/>
    <col min="8194" max="8194" width="41.88671875" style="136" customWidth="1"/>
    <col min="8195" max="8449" width="9.109375" style="136"/>
    <col min="8450" max="8450" width="41.88671875" style="136" customWidth="1"/>
    <col min="8451" max="8705" width="9.109375" style="136"/>
    <col min="8706" max="8706" width="41.88671875" style="136" customWidth="1"/>
    <col min="8707" max="8961" width="9.109375" style="136"/>
    <col min="8962" max="8962" width="41.88671875" style="136" customWidth="1"/>
    <col min="8963" max="9217" width="9.109375" style="136"/>
    <col min="9218" max="9218" width="41.88671875" style="136" customWidth="1"/>
    <col min="9219" max="9473" width="9.109375" style="136"/>
    <col min="9474" max="9474" width="41.88671875" style="136" customWidth="1"/>
    <col min="9475" max="9729" width="9.109375" style="136"/>
    <col min="9730" max="9730" width="41.88671875" style="136" customWidth="1"/>
    <col min="9731" max="9985" width="9.109375" style="136"/>
    <col min="9986" max="9986" width="41.88671875" style="136" customWidth="1"/>
    <col min="9987" max="10241" width="9.109375" style="136"/>
    <col min="10242" max="10242" width="41.88671875" style="136" customWidth="1"/>
    <col min="10243" max="10497" width="9.109375" style="136"/>
    <col min="10498" max="10498" width="41.88671875" style="136" customWidth="1"/>
    <col min="10499" max="10753" width="9.109375" style="136"/>
    <col min="10754" max="10754" width="41.88671875" style="136" customWidth="1"/>
    <col min="10755" max="11009" width="9.109375" style="136"/>
    <col min="11010" max="11010" width="41.88671875" style="136" customWidth="1"/>
    <col min="11011" max="11265" width="9.109375" style="136"/>
    <col min="11266" max="11266" width="41.88671875" style="136" customWidth="1"/>
    <col min="11267" max="11521" width="9.109375" style="136"/>
    <col min="11522" max="11522" width="41.88671875" style="136" customWidth="1"/>
    <col min="11523" max="11777" width="9.109375" style="136"/>
    <col min="11778" max="11778" width="41.88671875" style="136" customWidth="1"/>
    <col min="11779" max="12033" width="9.109375" style="136"/>
    <col min="12034" max="12034" width="41.88671875" style="136" customWidth="1"/>
    <col min="12035" max="12289" width="9.109375" style="136"/>
    <col min="12290" max="12290" width="41.88671875" style="136" customWidth="1"/>
    <col min="12291" max="12545" width="9.109375" style="136"/>
    <col min="12546" max="12546" width="41.88671875" style="136" customWidth="1"/>
    <col min="12547" max="12801" width="9.109375" style="136"/>
    <col min="12802" max="12802" width="41.88671875" style="136" customWidth="1"/>
    <col min="12803" max="13057" width="9.109375" style="136"/>
    <col min="13058" max="13058" width="41.88671875" style="136" customWidth="1"/>
    <col min="13059" max="13313" width="9.109375" style="136"/>
    <col min="13314" max="13314" width="41.88671875" style="136" customWidth="1"/>
    <col min="13315" max="13569" width="9.109375" style="136"/>
    <col min="13570" max="13570" width="41.88671875" style="136" customWidth="1"/>
    <col min="13571" max="13825" width="9.109375" style="136"/>
    <col min="13826" max="13826" width="41.88671875" style="136" customWidth="1"/>
    <col min="13827" max="14081" width="9.109375" style="136"/>
    <col min="14082" max="14082" width="41.88671875" style="136" customWidth="1"/>
    <col min="14083" max="14337" width="9.109375" style="136"/>
    <col min="14338" max="14338" width="41.88671875" style="136" customWidth="1"/>
    <col min="14339" max="14593" width="9.109375" style="136"/>
    <col min="14594" max="14594" width="41.88671875" style="136" customWidth="1"/>
    <col min="14595" max="14849" width="9.109375" style="136"/>
    <col min="14850" max="14850" width="41.88671875" style="136" customWidth="1"/>
    <col min="14851" max="15105" width="9.109375" style="136"/>
    <col min="15106" max="15106" width="41.88671875" style="136" customWidth="1"/>
    <col min="15107" max="15361" width="9.109375" style="136"/>
    <col min="15362" max="15362" width="41.88671875" style="136" customWidth="1"/>
    <col min="15363" max="15617" width="9.109375" style="136"/>
    <col min="15618" max="15618" width="41.88671875" style="136" customWidth="1"/>
    <col min="15619" max="15873" width="9.109375" style="136"/>
    <col min="15874" max="15874" width="41.88671875" style="136" customWidth="1"/>
    <col min="15875" max="16129" width="9.109375" style="136"/>
    <col min="16130" max="16130" width="41.88671875" style="136" customWidth="1"/>
    <col min="16131" max="16384" width="9.109375" style="136"/>
  </cols>
  <sheetData>
    <row r="1" spans="1:6">
      <c r="B1" s="137"/>
      <c r="C1" s="138" t="s">
        <v>1</v>
      </c>
      <c r="D1" s="139" t="s">
        <v>2</v>
      </c>
      <c r="E1" s="140" t="s">
        <v>3</v>
      </c>
      <c r="F1" s="141" t="s">
        <v>4</v>
      </c>
    </row>
    <row r="2" spans="1:6">
      <c r="B2" s="142" t="s">
        <v>5</v>
      </c>
      <c r="C2" s="143" t="s">
        <v>6</v>
      </c>
      <c r="D2" s="144" t="s">
        <v>7</v>
      </c>
      <c r="E2" s="145" t="s">
        <v>8</v>
      </c>
      <c r="F2" s="146" t="s">
        <v>9</v>
      </c>
    </row>
    <row r="3" spans="1:6" ht="13.8" thickBot="1">
      <c r="B3" s="147"/>
      <c r="C3" s="148" t="s">
        <v>10</v>
      </c>
      <c r="D3" s="149"/>
      <c r="E3" s="150" t="s">
        <v>11</v>
      </c>
      <c r="F3" s="151" t="s">
        <v>12</v>
      </c>
    </row>
    <row r="4" spans="1:6">
      <c r="B4" s="152"/>
      <c r="E4" s="153"/>
      <c r="F4" s="153"/>
    </row>
    <row r="5" spans="1:6" s="2" customFormat="1">
      <c r="A5" s="7" t="s">
        <v>13</v>
      </c>
      <c r="B5" s="8"/>
      <c r="C5" s="9"/>
      <c r="D5" s="9"/>
      <c r="E5" s="9"/>
    </row>
    <row r="6" spans="1:6" s="2" customFormat="1">
      <c r="A6" s="10"/>
      <c r="B6" s="8"/>
      <c r="C6" s="9"/>
      <c r="D6" s="9"/>
      <c r="E6" s="11"/>
      <c r="F6" s="11"/>
    </row>
    <row r="7" spans="1:6" customFormat="1">
      <c r="A7" s="12" t="s">
        <v>14</v>
      </c>
      <c r="B7" s="154" t="s">
        <v>99</v>
      </c>
      <c r="C7" s="13"/>
      <c r="D7" s="14"/>
      <c r="E7" s="15"/>
      <c r="F7" s="15"/>
    </row>
    <row r="8" spans="1:6" customFormat="1">
      <c r="A8" s="16"/>
      <c r="B8" s="17"/>
      <c r="C8" s="13"/>
      <c r="D8" s="14"/>
      <c r="E8" s="15"/>
      <c r="F8" s="15"/>
    </row>
    <row r="9" spans="1:6" ht="39.6">
      <c r="A9" s="164" t="s">
        <v>15</v>
      </c>
      <c r="B9" s="164" t="s">
        <v>127</v>
      </c>
      <c r="C9" s="156"/>
      <c r="D9" s="144"/>
      <c r="E9" s="152"/>
      <c r="F9" s="152"/>
    </row>
    <row r="10" spans="1:6">
      <c r="A10" s="155"/>
      <c r="B10" s="155"/>
      <c r="C10" s="156" t="s">
        <v>16</v>
      </c>
      <c r="D10" s="144">
        <v>1</v>
      </c>
      <c r="E10" s="20"/>
      <c r="F10" s="20">
        <f>D10*E10</f>
        <v>0</v>
      </c>
    </row>
    <row r="11" spans="1:6" s="5" customFormat="1">
      <c r="C11" s="25"/>
      <c r="D11" s="25"/>
      <c r="E11" s="20"/>
      <c r="F11" s="20"/>
    </row>
    <row r="12" spans="1:6" ht="52.8">
      <c r="A12" s="164" t="s">
        <v>35</v>
      </c>
      <c r="B12" s="164" t="s">
        <v>128</v>
      </c>
      <c r="C12" s="156"/>
      <c r="D12" s="144"/>
      <c r="E12" s="20"/>
      <c r="F12" s="20"/>
    </row>
    <row r="13" spans="1:6">
      <c r="A13" s="155"/>
      <c r="B13" s="155"/>
      <c r="C13" s="156" t="s">
        <v>16</v>
      </c>
      <c r="D13" s="144">
        <v>1</v>
      </c>
      <c r="E13" s="20"/>
      <c r="F13" s="20">
        <f>D13*E13</f>
        <v>0</v>
      </c>
    </row>
    <row r="14" spans="1:6" s="5" customFormat="1">
      <c r="C14" s="25"/>
      <c r="D14" s="25"/>
      <c r="E14" s="20"/>
      <c r="F14" s="20"/>
    </row>
    <row r="15" spans="1:6" ht="52.8">
      <c r="A15" s="164" t="s">
        <v>36</v>
      </c>
      <c r="B15" s="164" t="s">
        <v>129</v>
      </c>
      <c r="C15" s="156"/>
      <c r="D15" s="144"/>
      <c r="E15" s="20"/>
      <c r="F15" s="20"/>
    </row>
    <row r="16" spans="1:6">
      <c r="A16" s="155"/>
      <c r="B16" s="155"/>
      <c r="C16" s="156" t="s">
        <v>16</v>
      </c>
      <c r="D16" s="144">
        <v>1</v>
      </c>
      <c r="E16" s="20"/>
      <c r="F16" s="20">
        <f>D16*E16</f>
        <v>0</v>
      </c>
    </row>
    <row r="17" spans="1:6" s="5" customFormat="1">
      <c r="C17" s="25"/>
      <c r="D17" s="25"/>
      <c r="E17" s="20"/>
      <c r="F17" s="20"/>
    </row>
    <row r="18" spans="1:6" ht="66">
      <c r="A18" s="164" t="s">
        <v>37</v>
      </c>
      <c r="B18" s="164" t="s">
        <v>130</v>
      </c>
      <c r="C18" s="156"/>
      <c r="D18" s="144"/>
      <c r="E18" s="20"/>
      <c r="F18" s="20"/>
    </row>
    <row r="19" spans="1:6">
      <c r="A19" s="155"/>
      <c r="B19" s="155"/>
      <c r="C19" s="156" t="s">
        <v>16</v>
      </c>
      <c r="D19" s="144">
        <v>1</v>
      </c>
      <c r="E19" s="20"/>
      <c r="F19" s="20">
        <f>D19*E19</f>
        <v>0</v>
      </c>
    </row>
    <row r="20" spans="1:6" s="5" customFormat="1">
      <c r="C20" s="25"/>
      <c r="D20" s="25"/>
      <c r="E20" s="20"/>
      <c r="F20" s="20"/>
    </row>
    <row r="21" spans="1:6" ht="39.6">
      <c r="A21" s="164" t="s">
        <v>34</v>
      </c>
      <c r="B21" s="164" t="s">
        <v>131</v>
      </c>
      <c r="C21" s="156"/>
      <c r="D21" s="144"/>
      <c r="E21" s="20"/>
      <c r="F21" s="20"/>
    </row>
    <row r="22" spans="1:6">
      <c r="A22" s="155"/>
      <c r="B22" s="155"/>
      <c r="C22" s="156" t="s">
        <v>16</v>
      </c>
      <c r="D22" s="144">
        <v>1</v>
      </c>
      <c r="E22" s="20"/>
      <c r="F22" s="20">
        <f>D22*E22</f>
        <v>0</v>
      </c>
    </row>
    <row r="23" spans="1:6" s="5" customFormat="1">
      <c r="C23" s="25"/>
      <c r="D23" s="25"/>
      <c r="E23" s="20"/>
      <c r="F23" s="20"/>
    </row>
    <row r="24" spans="1:6" ht="92.4">
      <c r="A24" s="164" t="s">
        <v>38</v>
      </c>
      <c r="B24" s="164" t="s">
        <v>125</v>
      </c>
      <c r="C24" s="156"/>
      <c r="D24" s="144"/>
      <c r="E24" s="20"/>
      <c r="F24" s="20"/>
    </row>
    <row r="25" spans="1:6">
      <c r="A25" s="155"/>
      <c r="B25" s="155" t="s">
        <v>77</v>
      </c>
      <c r="C25" s="156"/>
      <c r="D25" s="144"/>
      <c r="E25" s="20"/>
      <c r="F25" s="20"/>
    </row>
    <row r="26" spans="1:6">
      <c r="A26" s="155"/>
      <c r="B26" s="155" t="s">
        <v>100</v>
      </c>
      <c r="C26" s="156"/>
      <c r="D26" s="144"/>
      <c r="E26" s="20"/>
      <c r="F26" s="20"/>
    </row>
    <row r="27" spans="1:6">
      <c r="A27" s="155"/>
      <c r="B27" s="164" t="s">
        <v>124</v>
      </c>
      <c r="C27" s="156"/>
      <c r="D27" s="144"/>
      <c r="E27" s="20"/>
      <c r="F27" s="20"/>
    </row>
    <row r="28" spans="1:6">
      <c r="A28" s="155"/>
      <c r="B28" s="155"/>
      <c r="C28" s="156" t="s">
        <v>16</v>
      </c>
      <c r="D28" s="144">
        <v>1</v>
      </c>
      <c r="E28" s="20"/>
      <c r="F28" s="20">
        <f>D28*E28</f>
        <v>0</v>
      </c>
    </row>
    <row r="29" spans="1:6">
      <c r="A29" s="155"/>
      <c r="B29" s="155"/>
      <c r="C29" s="156"/>
      <c r="D29" s="144"/>
      <c r="E29" s="20"/>
      <c r="F29" s="20"/>
    </row>
    <row r="30" spans="1:6" ht="118.8">
      <c r="A30" s="164" t="s">
        <v>39</v>
      </c>
      <c r="B30" s="164" t="s">
        <v>126</v>
      </c>
      <c r="C30" s="156"/>
      <c r="D30" s="144"/>
      <c r="E30" s="20"/>
      <c r="F30" s="20"/>
    </row>
    <row r="31" spans="1:6">
      <c r="A31" s="155"/>
      <c r="B31" s="155"/>
      <c r="C31" s="156" t="s">
        <v>16</v>
      </c>
      <c r="D31" s="144">
        <v>1</v>
      </c>
      <c r="E31" s="20"/>
      <c r="F31" s="20">
        <f>D31*E31</f>
        <v>0</v>
      </c>
    </row>
    <row r="32" spans="1:6" s="5" customFormat="1">
      <c r="C32" s="25"/>
      <c r="D32" s="25"/>
      <c r="E32" s="20"/>
      <c r="F32" s="20"/>
    </row>
    <row r="33" spans="1:6" s="2" customFormat="1" ht="133.5" customHeight="1">
      <c r="A33" s="166" t="s">
        <v>40</v>
      </c>
      <c r="B33" s="81" t="s">
        <v>141</v>
      </c>
      <c r="C33" s="9"/>
      <c r="D33" s="9"/>
      <c r="E33" s="20"/>
      <c r="F33" s="20"/>
    </row>
    <row r="34" spans="1:6" s="2" customFormat="1">
      <c r="C34" s="9" t="s">
        <v>16</v>
      </c>
      <c r="D34" s="9">
        <v>1</v>
      </c>
      <c r="E34" s="20"/>
      <c r="F34" s="20">
        <f>D34*E34</f>
        <v>0</v>
      </c>
    </row>
    <row r="35" spans="1:6" s="2" customFormat="1">
      <c r="C35" s="9"/>
      <c r="D35" s="9"/>
      <c r="E35" s="20"/>
      <c r="F35" s="20"/>
    </row>
    <row r="36" spans="1:6" ht="145.19999999999999">
      <c r="A36" s="167" t="s">
        <v>23</v>
      </c>
      <c r="B36" s="164" t="s">
        <v>142</v>
      </c>
      <c r="E36" s="20"/>
      <c r="F36" s="20"/>
    </row>
    <row r="37" spans="1:6">
      <c r="C37" s="153" t="s">
        <v>16</v>
      </c>
      <c r="D37" s="153">
        <v>1</v>
      </c>
      <c r="E37" s="20"/>
      <c r="F37" s="20">
        <f>D37*E37</f>
        <v>0</v>
      </c>
    </row>
    <row r="38" spans="1:6">
      <c r="E38" s="20"/>
      <c r="F38" s="20"/>
    </row>
    <row r="39" spans="1:6" ht="132">
      <c r="A39" s="157" t="s">
        <v>24</v>
      </c>
      <c r="B39" s="81" t="s">
        <v>143</v>
      </c>
      <c r="C39" s="144"/>
      <c r="D39" s="144"/>
      <c r="E39" s="20"/>
      <c r="F39" s="20"/>
    </row>
    <row r="40" spans="1:6">
      <c r="A40" s="157"/>
      <c r="C40" s="153" t="s">
        <v>16</v>
      </c>
      <c r="D40" s="153">
        <v>1</v>
      </c>
      <c r="E40" s="20"/>
      <c r="F40" s="20">
        <f>D40*E40</f>
        <v>0</v>
      </c>
    </row>
    <row r="41" spans="1:6">
      <c r="E41" s="20"/>
      <c r="F41" s="20"/>
    </row>
    <row r="42" spans="1:6" ht="118.8">
      <c r="A42" s="157" t="s">
        <v>25</v>
      </c>
      <c r="B42" s="164" t="s">
        <v>451</v>
      </c>
      <c r="C42" s="144"/>
      <c r="D42" s="144"/>
      <c r="E42" s="20"/>
      <c r="F42" s="20"/>
    </row>
    <row r="43" spans="1:6">
      <c r="A43" s="157"/>
      <c r="C43" s="153" t="s">
        <v>16</v>
      </c>
      <c r="D43" s="153">
        <v>1</v>
      </c>
      <c r="E43" s="20"/>
      <c r="F43" s="20">
        <f>D43*E43</f>
        <v>0</v>
      </c>
    </row>
    <row r="44" spans="1:6">
      <c r="A44" s="158"/>
      <c r="B44" s="155"/>
      <c r="C44" s="144"/>
      <c r="D44" s="159"/>
      <c r="E44" s="20"/>
      <c r="F44" s="20"/>
    </row>
    <row r="45" spans="1:6" customFormat="1" ht="196.5" customHeight="1">
      <c r="A45" s="168" t="s">
        <v>41</v>
      </c>
      <c r="B45" s="169" t="s">
        <v>144</v>
      </c>
      <c r="C45" s="376"/>
      <c r="D45" s="377"/>
      <c r="E45" s="20"/>
      <c r="F45" s="20"/>
    </row>
    <row r="46" spans="1:6" customFormat="1" ht="15" customHeight="1">
      <c r="B46" s="169" t="s">
        <v>145</v>
      </c>
      <c r="C46" s="378"/>
      <c r="D46" s="377"/>
      <c r="E46" s="20"/>
      <c r="F46" s="20"/>
    </row>
    <row r="47" spans="1:6" s="2" customFormat="1">
      <c r="A47" s="165"/>
      <c r="B47" s="165"/>
      <c r="C47" s="170" t="s">
        <v>16</v>
      </c>
      <c r="D47" s="27">
        <v>1</v>
      </c>
      <c r="E47" s="20"/>
      <c r="F47" s="20">
        <f>E47*D47</f>
        <v>0</v>
      </c>
    </row>
    <row r="48" spans="1:6" s="5" customFormat="1">
      <c r="C48" s="25"/>
      <c r="D48" s="25"/>
      <c r="E48" s="20"/>
      <c r="F48" s="20"/>
    </row>
    <row r="49" spans="1:6" s="5" customFormat="1" ht="250.8">
      <c r="A49" s="171" t="s">
        <v>42</v>
      </c>
      <c r="B49" s="171" t="s">
        <v>517</v>
      </c>
      <c r="C49" s="25"/>
      <c r="D49" s="25"/>
      <c r="E49" s="20"/>
      <c r="F49" s="20"/>
    </row>
    <row r="50" spans="1:6" s="5" customFormat="1">
      <c r="C50" s="25" t="s">
        <v>16</v>
      </c>
      <c r="D50" s="25">
        <v>1</v>
      </c>
      <c r="E50" s="20"/>
      <c r="F50" s="20">
        <f>E50*D50</f>
        <v>0</v>
      </c>
    </row>
    <row r="51" spans="1:6" s="5" customFormat="1">
      <c r="C51" s="25"/>
      <c r="D51" s="25"/>
      <c r="E51" s="20"/>
      <c r="F51" s="20"/>
    </row>
    <row r="52" spans="1:6" s="5" customFormat="1" ht="250.8">
      <c r="A52" s="171" t="s">
        <v>43</v>
      </c>
      <c r="B52" s="171" t="s">
        <v>518</v>
      </c>
      <c r="C52" s="25"/>
      <c r="D52" s="25"/>
      <c r="E52" s="20"/>
      <c r="F52" s="20"/>
    </row>
    <row r="53" spans="1:6" s="5" customFormat="1">
      <c r="C53" s="25" t="s">
        <v>16</v>
      </c>
      <c r="D53" s="25">
        <v>1</v>
      </c>
      <c r="E53" s="20"/>
      <c r="F53" s="20">
        <f>E53*D53</f>
        <v>0</v>
      </c>
    </row>
    <row r="54" spans="1:6" s="5" customFormat="1">
      <c r="C54" s="25"/>
      <c r="D54" s="25"/>
      <c r="E54" s="20"/>
      <c r="F54" s="20"/>
    </row>
    <row r="55" spans="1:6" s="5" customFormat="1" ht="132">
      <c r="A55" s="28" t="s">
        <v>44</v>
      </c>
      <c r="B55" s="59" t="s">
        <v>187</v>
      </c>
      <c r="C55" s="29"/>
      <c r="D55" s="29"/>
      <c r="E55" s="20"/>
      <c r="F55" s="20"/>
    </row>
    <row r="56" spans="1:6" s="5" customFormat="1">
      <c r="A56" s="28"/>
      <c r="B56" s="38"/>
      <c r="C56" s="25" t="s">
        <v>16</v>
      </c>
      <c r="D56" s="25">
        <v>1</v>
      </c>
      <c r="E56" s="20"/>
      <c r="F56" s="20">
        <f>E56*D56</f>
        <v>0</v>
      </c>
    </row>
    <row r="57" spans="1:6" s="5" customFormat="1">
      <c r="A57" s="33"/>
      <c r="B57" s="23"/>
      <c r="C57" s="29"/>
      <c r="D57" s="49"/>
      <c r="E57" s="20"/>
      <c r="F57" s="20"/>
    </row>
    <row r="58" spans="1:6" s="5" customFormat="1" ht="132">
      <c r="A58" s="28" t="s">
        <v>45</v>
      </c>
      <c r="B58" s="40" t="s">
        <v>148</v>
      </c>
      <c r="C58" s="29"/>
      <c r="D58" s="29"/>
      <c r="E58" s="20"/>
      <c r="F58" s="20"/>
    </row>
    <row r="59" spans="1:6" s="5" customFormat="1">
      <c r="A59" s="28"/>
      <c r="B59" s="38"/>
      <c r="C59" s="25" t="s">
        <v>16</v>
      </c>
      <c r="D59" s="25">
        <v>1</v>
      </c>
      <c r="E59" s="20"/>
      <c r="F59" s="20">
        <f>E59*D59</f>
        <v>0</v>
      </c>
    </row>
    <row r="60" spans="1:6" s="5" customFormat="1">
      <c r="A60" s="28"/>
      <c r="B60" s="38"/>
      <c r="C60" s="25"/>
      <c r="D60" s="25"/>
      <c r="E60" s="20"/>
      <c r="F60" s="20"/>
    </row>
    <row r="61" spans="1:6" s="5" customFormat="1" ht="132">
      <c r="A61" s="28" t="s">
        <v>46</v>
      </c>
      <c r="B61" s="40" t="s">
        <v>147</v>
      </c>
      <c r="C61" s="29"/>
      <c r="D61" s="29"/>
      <c r="E61" s="20"/>
      <c r="F61" s="20"/>
    </row>
    <row r="62" spans="1:6" s="5" customFormat="1">
      <c r="A62" s="28"/>
      <c r="B62" s="38"/>
      <c r="C62" s="25" t="s">
        <v>16</v>
      </c>
      <c r="D62" s="25">
        <v>1</v>
      </c>
      <c r="E62" s="20"/>
      <c r="F62" s="20">
        <f>E62*D62</f>
        <v>0</v>
      </c>
    </row>
    <row r="63" spans="1:6" s="5" customFormat="1">
      <c r="A63" s="28"/>
      <c r="B63" s="38"/>
      <c r="C63" s="25"/>
      <c r="D63" s="25"/>
      <c r="E63" s="20"/>
      <c r="F63" s="20"/>
    </row>
    <row r="64" spans="1:6" s="5" customFormat="1" ht="105.6">
      <c r="A64" s="28" t="s">
        <v>47</v>
      </c>
      <c r="B64" s="40" t="s">
        <v>146</v>
      </c>
      <c r="C64" s="29"/>
      <c r="D64" s="29"/>
      <c r="E64" s="20"/>
      <c r="F64" s="20"/>
    </row>
    <row r="65" spans="1:6" s="5" customFormat="1">
      <c r="A65" s="28"/>
      <c r="B65" s="38"/>
      <c r="C65" s="25" t="s">
        <v>16</v>
      </c>
      <c r="D65" s="25">
        <v>1</v>
      </c>
      <c r="E65" s="20"/>
      <c r="F65" s="20">
        <f>E65*D65</f>
        <v>0</v>
      </c>
    </row>
    <row r="66" spans="1:6" s="5" customFormat="1">
      <c r="A66" s="28"/>
      <c r="B66" s="38"/>
      <c r="C66" s="25"/>
      <c r="D66" s="25"/>
      <c r="E66" s="20"/>
      <c r="F66" s="20"/>
    </row>
    <row r="67" spans="1:6" s="5" customFormat="1" ht="132">
      <c r="A67" s="28" t="s">
        <v>48</v>
      </c>
      <c r="B67" s="59" t="s">
        <v>188</v>
      </c>
      <c r="C67" s="29"/>
      <c r="D67" s="29"/>
      <c r="E67" s="20"/>
      <c r="F67" s="20"/>
    </row>
    <row r="68" spans="1:6" s="5" customFormat="1">
      <c r="A68" s="28"/>
      <c r="B68" s="38"/>
      <c r="C68" s="25" t="s">
        <v>16</v>
      </c>
      <c r="D68" s="25">
        <v>1</v>
      </c>
      <c r="E68" s="20"/>
      <c r="F68" s="20">
        <f>E68*D68</f>
        <v>0</v>
      </c>
    </row>
    <row r="69" spans="1:6" s="5" customFormat="1">
      <c r="A69" s="28"/>
      <c r="B69" s="38"/>
      <c r="C69" s="25"/>
      <c r="D69" s="25"/>
      <c r="E69" s="20"/>
      <c r="F69" s="20"/>
    </row>
    <row r="70" spans="1:6" s="5" customFormat="1" ht="132">
      <c r="A70" s="28" t="s">
        <v>49</v>
      </c>
      <c r="B70" s="40" t="s">
        <v>149</v>
      </c>
      <c r="C70" s="29"/>
      <c r="D70" s="29"/>
      <c r="E70" s="20"/>
      <c r="F70" s="20"/>
    </row>
    <row r="71" spans="1:6" s="5" customFormat="1">
      <c r="A71" s="28"/>
      <c r="B71" s="38"/>
      <c r="C71" s="25" t="s">
        <v>16</v>
      </c>
      <c r="D71" s="25">
        <v>1</v>
      </c>
      <c r="E71" s="20"/>
      <c r="F71" s="20">
        <f>E71*D71</f>
        <v>0</v>
      </c>
    </row>
    <row r="72" spans="1:6" s="5" customFormat="1">
      <c r="A72" s="28"/>
      <c r="B72" s="38"/>
      <c r="C72" s="25"/>
      <c r="D72" s="25"/>
      <c r="E72" s="20"/>
      <c r="F72" s="20"/>
    </row>
    <row r="73" spans="1:6" s="175" customFormat="1" ht="39.6">
      <c r="A73" s="176" t="s">
        <v>50</v>
      </c>
      <c r="B73" s="59" t="s">
        <v>452</v>
      </c>
      <c r="C73" s="56"/>
      <c r="D73" s="174"/>
      <c r="E73" s="20"/>
      <c r="F73" s="20"/>
    </row>
    <row r="74" spans="1:6" s="175" customFormat="1" ht="79.2">
      <c r="A74" s="173"/>
      <c r="B74" s="172" t="s">
        <v>152</v>
      </c>
      <c r="C74" s="56"/>
      <c r="D74" s="174"/>
      <c r="E74" s="20"/>
      <c r="F74" s="20"/>
    </row>
    <row r="75" spans="1:6" s="175" customFormat="1">
      <c r="A75" s="173"/>
      <c r="B75" s="59" t="s">
        <v>150</v>
      </c>
      <c r="C75" s="56" t="s">
        <v>20</v>
      </c>
      <c r="D75" s="174">
        <v>1</v>
      </c>
      <c r="E75" s="20"/>
      <c r="F75" s="20">
        <f>E75*D75</f>
        <v>0</v>
      </c>
    </row>
    <row r="76" spans="1:6" s="5" customFormat="1">
      <c r="A76" s="23"/>
      <c r="B76" s="23"/>
      <c r="C76" s="29"/>
      <c r="D76" s="25"/>
      <c r="E76" s="20"/>
      <c r="F76" s="20"/>
    </row>
    <row r="77" spans="1:6" s="5" customFormat="1" ht="52.8">
      <c r="A77" s="50" t="s">
        <v>51</v>
      </c>
      <c r="B77" s="40" t="s">
        <v>151</v>
      </c>
      <c r="C77" s="29"/>
      <c r="D77" s="25"/>
      <c r="E77" s="20"/>
      <c r="F77" s="20"/>
    </row>
    <row r="78" spans="1:6" s="5" customFormat="1">
      <c r="A78" s="47"/>
      <c r="B78" s="40" t="s">
        <v>150</v>
      </c>
      <c r="C78" s="29" t="s">
        <v>20</v>
      </c>
      <c r="D78" s="25">
        <v>5</v>
      </c>
      <c r="E78" s="20"/>
      <c r="F78" s="20">
        <f t="shared" ref="F78:F82" si="0">E78*D78</f>
        <v>0</v>
      </c>
    </row>
    <row r="79" spans="1:6" s="5" customFormat="1">
      <c r="A79" s="47"/>
      <c r="B79" s="23" t="s">
        <v>103</v>
      </c>
      <c r="C79" s="29" t="s">
        <v>20</v>
      </c>
      <c r="D79" s="25">
        <v>12</v>
      </c>
      <c r="E79" s="20"/>
      <c r="F79" s="20">
        <f t="shared" si="0"/>
        <v>0</v>
      </c>
    </row>
    <row r="80" spans="1:6" s="5" customFormat="1">
      <c r="A80" s="47"/>
      <c r="B80" s="23" t="s">
        <v>54</v>
      </c>
      <c r="C80" s="29" t="s">
        <v>20</v>
      </c>
      <c r="D80" s="25">
        <v>7</v>
      </c>
      <c r="E80" s="20"/>
      <c r="F80" s="20">
        <f t="shared" si="0"/>
        <v>0</v>
      </c>
    </row>
    <row r="81" spans="1:6" s="5" customFormat="1">
      <c r="A81" s="47"/>
      <c r="B81" s="23" t="s">
        <v>104</v>
      </c>
      <c r="C81" s="29" t="s">
        <v>20</v>
      </c>
      <c r="D81" s="25">
        <v>2</v>
      </c>
      <c r="E81" s="20"/>
      <c r="F81" s="20">
        <f t="shared" si="0"/>
        <v>0</v>
      </c>
    </row>
    <row r="82" spans="1:6" s="5" customFormat="1">
      <c r="A82" s="47"/>
      <c r="B82" s="23" t="s">
        <v>105</v>
      </c>
      <c r="C82" s="29" t="s">
        <v>20</v>
      </c>
      <c r="D82" s="25">
        <v>3</v>
      </c>
      <c r="E82" s="20"/>
      <c r="F82" s="20">
        <f t="shared" si="0"/>
        <v>0</v>
      </c>
    </row>
    <row r="83" spans="1:6" s="5" customFormat="1">
      <c r="A83" s="23"/>
      <c r="B83" s="23"/>
      <c r="C83" s="29"/>
      <c r="D83" s="25"/>
      <c r="E83" s="20"/>
      <c r="F83" s="20"/>
    </row>
    <row r="84" spans="1:6" s="5" customFormat="1" ht="39.6">
      <c r="A84" s="50" t="s">
        <v>109</v>
      </c>
      <c r="B84" s="23" t="s">
        <v>106</v>
      </c>
      <c r="C84" s="29"/>
      <c r="D84" s="25"/>
      <c r="E84" s="20"/>
      <c r="F84" s="20"/>
    </row>
    <row r="85" spans="1:6" s="5" customFormat="1">
      <c r="A85" s="47"/>
      <c r="B85" s="23" t="s">
        <v>103</v>
      </c>
      <c r="C85" s="29" t="s">
        <v>20</v>
      </c>
      <c r="D85" s="25">
        <v>2</v>
      </c>
      <c r="E85" s="20"/>
      <c r="F85" s="20">
        <f>E85*D85</f>
        <v>0</v>
      </c>
    </row>
    <row r="86" spans="1:6" s="5" customFormat="1">
      <c r="A86" s="47"/>
      <c r="B86" s="40" t="s">
        <v>54</v>
      </c>
      <c r="C86" s="29" t="s">
        <v>20</v>
      </c>
      <c r="D86" s="25">
        <v>1</v>
      </c>
      <c r="E86" s="20"/>
      <c r="F86" s="20">
        <f t="shared" ref="F86" si="1">E86*D86</f>
        <v>0</v>
      </c>
    </row>
    <row r="87" spans="1:6" s="5" customFormat="1">
      <c r="A87" s="23"/>
      <c r="B87" s="23"/>
      <c r="C87" s="29"/>
      <c r="D87" s="25"/>
      <c r="E87" s="20"/>
      <c r="F87" s="20"/>
    </row>
    <row r="88" spans="1:6" s="5" customFormat="1" ht="52.8">
      <c r="A88" s="50" t="s">
        <v>111</v>
      </c>
      <c r="B88" s="23" t="s">
        <v>107</v>
      </c>
      <c r="C88" s="29"/>
      <c r="D88" s="25"/>
      <c r="E88" s="20"/>
      <c r="F88" s="20"/>
    </row>
    <row r="89" spans="1:6" s="5" customFormat="1">
      <c r="A89" s="47"/>
      <c r="B89" s="40" t="s">
        <v>103</v>
      </c>
      <c r="C89" s="29" t="s">
        <v>20</v>
      </c>
      <c r="D89" s="25">
        <v>2</v>
      </c>
      <c r="E89" s="20"/>
      <c r="F89" s="20">
        <f t="shared" ref="F89:F90" si="2">E89*D89</f>
        <v>0</v>
      </c>
    </row>
    <row r="90" spans="1:6" s="5" customFormat="1">
      <c r="A90" s="47"/>
      <c r="B90" s="40" t="s">
        <v>54</v>
      </c>
      <c r="C90" s="29" t="s">
        <v>20</v>
      </c>
      <c r="D90" s="25">
        <v>1</v>
      </c>
      <c r="E90" s="20"/>
      <c r="F90" s="20">
        <f t="shared" si="2"/>
        <v>0</v>
      </c>
    </row>
    <row r="91" spans="1:6" s="5" customFormat="1">
      <c r="A91" s="23"/>
      <c r="B91" s="23"/>
      <c r="C91" s="29"/>
      <c r="D91" s="25"/>
      <c r="E91" s="20"/>
      <c r="F91" s="20"/>
    </row>
    <row r="92" spans="1:6" s="5" customFormat="1" ht="26.4">
      <c r="A92" s="50" t="s">
        <v>114</v>
      </c>
      <c r="B92" s="23" t="s">
        <v>108</v>
      </c>
      <c r="C92" s="29"/>
      <c r="D92" s="25"/>
      <c r="E92" s="20"/>
      <c r="F92" s="20"/>
    </row>
    <row r="93" spans="1:6" s="5" customFormat="1">
      <c r="A93" s="47"/>
      <c r="B93" s="23" t="s">
        <v>53</v>
      </c>
      <c r="C93" s="29" t="s">
        <v>20</v>
      </c>
      <c r="D93" s="25">
        <v>10</v>
      </c>
      <c r="E93" s="20"/>
      <c r="F93" s="20">
        <f>E93*D93</f>
        <v>0</v>
      </c>
    </row>
    <row r="94" spans="1:6" s="5" customFormat="1">
      <c r="A94" s="47"/>
      <c r="B94" s="23"/>
      <c r="C94" s="29"/>
      <c r="D94" s="25"/>
      <c r="E94" s="20"/>
      <c r="F94" s="20"/>
    </row>
    <row r="95" spans="1:6" s="5" customFormat="1" ht="78" customHeight="1">
      <c r="A95" s="50" t="s">
        <v>117</v>
      </c>
      <c r="B95" s="23" t="s">
        <v>110</v>
      </c>
      <c r="C95" s="29"/>
      <c r="D95" s="25"/>
      <c r="E95" s="20"/>
      <c r="F95" s="20"/>
    </row>
    <row r="96" spans="1:6" s="5" customFormat="1">
      <c r="A96" s="47"/>
      <c r="B96" s="38"/>
      <c r="C96" s="25" t="s">
        <v>16</v>
      </c>
      <c r="D96" s="25">
        <v>10</v>
      </c>
      <c r="E96" s="20"/>
      <c r="F96" s="20">
        <f>E96*D96</f>
        <v>0</v>
      </c>
    </row>
    <row r="97" spans="1:6" s="5" customFormat="1">
      <c r="A97" s="23"/>
      <c r="B97" s="23"/>
      <c r="C97" s="29"/>
      <c r="D97" s="25"/>
      <c r="E97" s="20"/>
      <c r="F97" s="20"/>
    </row>
    <row r="98" spans="1:6" s="5" customFormat="1" ht="39.6">
      <c r="A98" s="50" t="s">
        <v>118</v>
      </c>
      <c r="B98" s="23" t="s">
        <v>112</v>
      </c>
      <c r="C98" s="29"/>
      <c r="D98" s="25"/>
      <c r="E98" s="20"/>
      <c r="F98" s="20"/>
    </row>
    <row r="99" spans="1:6" s="5" customFormat="1">
      <c r="A99" s="47"/>
      <c r="B99" s="23" t="s">
        <v>113</v>
      </c>
      <c r="C99" s="29" t="s">
        <v>20</v>
      </c>
      <c r="D99" s="25">
        <v>12</v>
      </c>
      <c r="E99" s="20"/>
      <c r="F99" s="20">
        <f>E99*D99</f>
        <v>0</v>
      </c>
    </row>
    <row r="100" spans="1:6" s="5" customFormat="1">
      <c r="A100" s="23"/>
      <c r="B100" s="23"/>
      <c r="C100" s="29"/>
      <c r="D100" s="25"/>
      <c r="E100" s="20"/>
      <c r="F100" s="20"/>
    </row>
    <row r="101" spans="1:6" s="5" customFormat="1" ht="39.6">
      <c r="A101" s="50" t="s">
        <v>119</v>
      </c>
      <c r="B101" s="23" t="s">
        <v>115</v>
      </c>
      <c r="C101" s="29"/>
      <c r="D101" s="25"/>
      <c r="E101" s="20"/>
      <c r="F101" s="20"/>
    </row>
    <row r="102" spans="1:6" s="5" customFormat="1">
      <c r="A102" s="47"/>
      <c r="B102" s="23" t="s">
        <v>116</v>
      </c>
      <c r="C102" s="29" t="s">
        <v>20</v>
      </c>
      <c r="D102" s="25">
        <v>12</v>
      </c>
      <c r="E102" s="20"/>
      <c r="F102" s="20">
        <f>E102*D102</f>
        <v>0</v>
      </c>
    </row>
    <row r="103" spans="1:6" s="5" customFormat="1">
      <c r="A103" s="23"/>
      <c r="B103" s="23"/>
      <c r="C103" s="29"/>
      <c r="D103" s="25"/>
      <c r="E103" s="20"/>
      <c r="F103" s="20"/>
    </row>
    <row r="104" spans="1:6" s="5" customFormat="1" ht="294.75" customHeight="1">
      <c r="A104" s="28" t="s">
        <v>120</v>
      </c>
      <c r="B104" s="40" t="s">
        <v>519</v>
      </c>
      <c r="C104" s="29"/>
      <c r="D104" s="29"/>
      <c r="E104" s="20"/>
      <c r="F104" s="20"/>
    </row>
    <row r="105" spans="1:6" s="5" customFormat="1">
      <c r="A105" s="26"/>
      <c r="B105" s="38" t="s">
        <v>26</v>
      </c>
      <c r="C105" s="39" t="s">
        <v>21</v>
      </c>
      <c r="D105" s="305">
        <v>24</v>
      </c>
      <c r="E105" s="20"/>
      <c r="F105" s="20">
        <f t="shared" ref="F105:F111" si="3">D105*E105</f>
        <v>0</v>
      </c>
    </row>
    <row r="106" spans="1:6" s="5" customFormat="1">
      <c r="A106" s="26"/>
      <c r="B106" s="38" t="s">
        <v>27</v>
      </c>
      <c r="C106" s="39" t="s">
        <v>21</v>
      </c>
      <c r="D106" s="39">
        <v>48</v>
      </c>
      <c r="E106" s="20"/>
      <c r="F106" s="20">
        <f t="shared" si="3"/>
        <v>0</v>
      </c>
    </row>
    <row r="107" spans="1:6" s="5" customFormat="1">
      <c r="A107" s="26"/>
      <c r="B107" s="38" t="s">
        <v>29</v>
      </c>
      <c r="C107" s="39" t="s">
        <v>21</v>
      </c>
      <c r="D107" s="39">
        <v>18</v>
      </c>
      <c r="E107" s="20"/>
      <c r="F107" s="20">
        <f t="shared" si="3"/>
        <v>0</v>
      </c>
    </row>
    <row r="108" spans="1:6" s="5" customFormat="1">
      <c r="A108" s="26"/>
      <c r="B108" s="38" t="s">
        <v>30</v>
      </c>
      <c r="C108" s="39" t="s">
        <v>21</v>
      </c>
      <c r="D108" s="39">
        <v>12</v>
      </c>
      <c r="E108" s="20"/>
      <c r="F108" s="20">
        <f t="shared" si="3"/>
        <v>0</v>
      </c>
    </row>
    <row r="109" spans="1:6" s="5" customFormat="1">
      <c r="A109" s="26"/>
      <c r="B109" s="38" t="s">
        <v>31</v>
      </c>
      <c r="C109" s="39" t="s">
        <v>21</v>
      </c>
      <c r="D109" s="39">
        <v>24</v>
      </c>
      <c r="E109" s="20"/>
      <c r="F109" s="20">
        <f t="shared" si="3"/>
        <v>0</v>
      </c>
    </row>
    <row r="110" spans="1:6" s="5" customFormat="1">
      <c r="A110" s="26"/>
      <c r="B110" s="38" t="s">
        <v>32</v>
      </c>
      <c r="C110" s="39" t="s">
        <v>21</v>
      </c>
      <c r="D110" s="39">
        <v>12</v>
      </c>
      <c r="E110" s="20"/>
      <c r="F110" s="20">
        <f t="shared" si="3"/>
        <v>0</v>
      </c>
    </row>
    <row r="111" spans="1:6" s="5" customFormat="1">
      <c r="A111" s="26"/>
      <c r="B111" s="38" t="s">
        <v>33</v>
      </c>
      <c r="C111" s="39" t="s">
        <v>21</v>
      </c>
      <c r="D111" s="39">
        <v>24</v>
      </c>
      <c r="E111" s="20"/>
      <c r="F111" s="20">
        <f t="shared" si="3"/>
        <v>0</v>
      </c>
    </row>
    <row r="112" spans="1:6" s="5" customFormat="1">
      <c r="A112" s="33"/>
      <c r="B112" s="23"/>
      <c r="C112" s="29"/>
      <c r="D112" s="49"/>
      <c r="E112" s="20"/>
      <c r="F112" s="20"/>
    </row>
    <row r="113" spans="1:6" s="5" customFormat="1" ht="78.75" customHeight="1">
      <c r="A113" s="58" t="s">
        <v>51</v>
      </c>
      <c r="B113" s="59" t="s">
        <v>189</v>
      </c>
      <c r="C113" s="174"/>
      <c r="D113" s="174"/>
      <c r="E113" s="20"/>
      <c r="F113" s="20"/>
    </row>
    <row r="114" spans="1:6" s="5" customFormat="1" ht="12.75" customHeight="1">
      <c r="B114" s="172" t="s">
        <v>59</v>
      </c>
      <c r="C114" s="174"/>
      <c r="D114" s="174"/>
      <c r="E114" s="20"/>
      <c r="F114" s="20"/>
    </row>
    <row r="115" spans="1:6" s="5" customFormat="1">
      <c r="A115" s="48"/>
      <c r="B115" s="59" t="s">
        <v>64</v>
      </c>
      <c r="C115" s="56" t="s">
        <v>21</v>
      </c>
      <c r="D115" s="174">
        <v>24</v>
      </c>
      <c r="E115" s="20"/>
      <c r="F115" s="20">
        <f t="shared" ref="F115:F121" si="4">E115*D115</f>
        <v>0</v>
      </c>
    </row>
    <row r="116" spans="1:6" s="5" customFormat="1">
      <c r="A116" s="33"/>
      <c r="B116" s="284" t="s">
        <v>65</v>
      </c>
      <c r="C116" s="56" t="s">
        <v>21</v>
      </c>
      <c r="D116" s="174">
        <v>48</v>
      </c>
      <c r="E116" s="20"/>
      <c r="F116" s="20">
        <f t="shared" si="4"/>
        <v>0</v>
      </c>
    </row>
    <row r="117" spans="1:6" s="5" customFormat="1">
      <c r="A117" s="48"/>
      <c r="B117" s="59" t="s">
        <v>60</v>
      </c>
      <c r="C117" s="56" t="s">
        <v>21</v>
      </c>
      <c r="D117" s="174">
        <v>18</v>
      </c>
      <c r="E117" s="20"/>
      <c r="F117" s="20">
        <f t="shared" si="4"/>
        <v>0</v>
      </c>
    </row>
    <row r="118" spans="1:6" s="5" customFormat="1">
      <c r="A118" s="33"/>
      <c r="B118" s="284" t="s">
        <v>61</v>
      </c>
      <c r="C118" s="56" t="s">
        <v>21</v>
      </c>
      <c r="D118" s="174">
        <v>12</v>
      </c>
      <c r="E118" s="20"/>
      <c r="F118" s="20">
        <f t="shared" si="4"/>
        <v>0</v>
      </c>
    </row>
    <row r="119" spans="1:6" s="5" customFormat="1">
      <c r="A119" s="48"/>
      <c r="B119" s="59" t="s">
        <v>62</v>
      </c>
      <c r="C119" s="56" t="s">
        <v>21</v>
      </c>
      <c r="D119" s="174">
        <v>24</v>
      </c>
      <c r="E119" s="20"/>
      <c r="F119" s="20">
        <f t="shared" si="4"/>
        <v>0</v>
      </c>
    </row>
    <row r="120" spans="1:6" s="5" customFormat="1">
      <c r="A120" s="33"/>
      <c r="B120" s="284" t="s">
        <v>67</v>
      </c>
      <c r="C120" s="56" t="s">
        <v>21</v>
      </c>
      <c r="D120" s="174">
        <v>12</v>
      </c>
      <c r="E120" s="20"/>
      <c r="F120" s="20">
        <f t="shared" si="4"/>
        <v>0</v>
      </c>
    </row>
    <row r="121" spans="1:6" s="5" customFormat="1">
      <c r="A121" s="33"/>
      <c r="B121" s="284" t="s">
        <v>63</v>
      </c>
      <c r="C121" s="56" t="s">
        <v>21</v>
      </c>
      <c r="D121" s="174">
        <v>24</v>
      </c>
      <c r="E121" s="20"/>
      <c r="F121" s="20">
        <f t="shared" si="4"/>
        <v>0</v>
      </c>
    </row>
    <row r="122" spans="1:6" s="5" customFormat="1">
      <c r="A122" s="33"/>
      <c r="B122" s="57"/>
      <c r="C122" s="29"/>
      <c r="D122" s="25"/>
      <c r="E122" s="20"/>
      <c r="F122" s="20"/>
    </row>
    <row r="123" spans="1:6" s="5" customFormat="1" ht="52.8">
      <c r="A123" s="28" t="s">
        <v>109</v>
      </c>
      <c r="B123" s="23" t="s">
        <v>121</v>
      </c>
      <c r="C123" s="29"/>
      <c r="D123" s="49"/>
      <c r="E123" s="20"/>
      <c r="F123" s="20"/>
    </row>
    <row r="124" spans="1:6" s="5" customFormat="1" ht="14.25" customHeight="1">
      <c r="A124" s="33"/>
      <c r="B124" s="23"/>
      <c r="C124" s="29" t="s">
        <v>57</v>
      </c>
      <c r="D124" s="56">
        <v>50</v>
      </c>
      <c r="E124" s="20"/>
      <c r="F124" s="20">
        <f>E124*D124</f>
        <v>0</v>
      </c>
    </row>
    <row r="125" spans="1:6" s="5" customFormat="1">
      <c r="A125" s="33"/>
      <c r="B125" s="23"/>
      <c r="C125" s="29"/>
      <c r="D125" s="29"/>
      <c r="E125" s="20"/>
      <c r="F125" s="20"/>
    </row>
    <row r="126" spans="1:6" s="5" customFormat="1" ht="52.8">
      <c r="A126" s="28" t="s">
        <v>111</v>
      </c>
      <c r="B126" s="40" t="s">
        <v>520</v>
      </c>
      <c r="C126" s="29"/>
      <c r="D126" s="49"/>
      <c r="E126" s="20"/>
      <c r="F126" s="20"/>
    </row>
    <row r="127" spans="1:6" s="5" customFormat="1" ht="14.25" customHeight="1">
      <c r="A127" s="33"/>
      <c r="B127" s="23"/>
      <c r="C127" s="29" t="s">
        <v>57</v>
      </c>
      <c r="D127" s="56">
        <v>20</v>
      </c>
      <c r="E127" s="20"/>
      <c r="F127" s="20">
        <f>E127*D127</f>
        <v>0</v>
      </c>
    </row>
    <row r="128" spans="1:6" s="5" customFormat="1">
      <c r="A128" s="33"/>
      <c r="B128" s="23"/>
      <c r="C128" s="29"/>
      <c r="D128" s="29"/>
      <c r="E128" s="20"/>
      <c r="F128" s="20"/>
    </row>
    <row r="129" spans="1:6" s="5" customFormat="1" ht="26.4">
      <c r="A129" s="28" t="s">
        <v>114</v>
      </c>
      <c r="B129" s="40" t="s">
        <v>483</v>
      </c>
      <c r="C129" s="29"/>
      <c r="D129" s="29"/>
      <c r="E129" s="20"/>
      <c r="F129" s="20"/>
    </row>
    <row r="130" spans="1:6" s="5" customFormat="1">
      <c r="A130" s="28"/>
      <c r="B130" s="38"/>
      <c r="C130" s="43" t="s">
        <v>69</v>
      </c>
      <c r="D130" s="43">
        <v>200</v>
      </c>
      <c r="E130" s="20"/>
      <c r="F130" s="20">
        <f>E130*D130</f>
        <v>0</v>
      </c>
    </row>
    <row r="131" spans="1:6" s="5" customFormat="1">
      <c r="A131" s="28"/>
      <c r="B131" s="38"/>
      <c r="C131" s="43"/>
      <c r="D131" s="43"/>
      <c r="E131" s="20"/>
      <c r="F131" s="20"/>
    </row>
    <row r="132" spans="1:6" s="5" customFormat="1" ht="39.6">
      <c r="A132" s="60" t="s">
        <v>117</v>
      </c>
      <c r="B132" s="161" t="s">
        <v>123</v>
      </c>
      <c r="C132" s="46"/>
      <c r="D132" s="55"/>
      <c r="E132" s="20"/>
      <c r="F132" s="20"/>
    </row>
    <row r="133" spans="1:6" s="5" customFormat="1">
      <c r="A133" s="54"/>
      <c r="B133" s="54"/>
      <c r="C133" s="46" t="s">
        <v>58</v>
      </c>
      <c r="D133" s="178" t="s">
        <v>2</v>
      </c>
      <c r="E133" s="20"/>
      <c r="F133" s="20">
        <f>E133*D133</f>
        <v>0</v>
      </c>
    </row>
    <row r="134" spans="1:6" s="31" customFormat="1">
      <c r="A134" s="188"/>
      <c r="B134" s="160"/>
      <c r="C134" s="186"/>
      <c r="D134" s="187"/>
      <c r="E134" s="29"/>
      <c r="F134" s="29"/>
    </row>
    <row r="135" spans="1:6" s="5" customFormat="1" ht="105.6">
      <c r="A135" s="60" t="s">
        <v>118</v>
      </c>
      <c r="B135" s="83" t="s">
        <v>419</v>
      </c>
      <c r="C135" s="46"/>
      <c r="D135" s="55"/>
      <c r="E135" s="20"/>
      <c r="F135" s="20"/>
    </row>
    <row r="136" spans="1:6" s="5" customFormat="1">
      <c r="A136" s="54"/>
      <c r="B136" s="54"/>
      <c r="C136" s="177" t="s">
        <v>16</v>
      </c>
      <c r="D136" s="178" t="s">
        <v>1</v>
      </c>
      <c r="E136" s="20"/>
      <c r="F136" s="20">
        <f>E136*D136</f>
        <v>0</v>
      </c>
    </row>
    <row r="137" spans="1:6" s="5" customFormat="1">
      <c r="A137" s="28"/>
      <c r="B137" s="38"/>
      <c r="C137" s="43"/>
      <c r="D137" s="43"/>
      <c r="E137" s="31"/>
      <c r="F137" s="31"/>
    </row>
    <row r="138" spans="1:6" s="5" customFormat="1" ht="13.8" thickBot="1">
      <c r="A138" s="52"/>
      <c r="B138" s="162" t="s">
        <v>22</v>
      </c>
      <c r="C138" s="163"/>
      <c r="D138" s="163"/>
      <c r="E138" s="162"/>
      <c r="F138" s="351">
        <f>SUM(F8:F137)</f>
        <v>0</v>
      </c>
    </row>
    <row r="139" spans="1:6">
      <c r="A139" s="155"/>
      <c r="B139" s="155"/>
      <c r="C139" s="156"/>
    </row>
    <row r="140" spans="1:6">
      <c r="A140" s="155"/>
      <c r="B140" s="155"/>
      <c r="C140" s="156"/>
    </row>
  </sheetData>
  <pageMargins left="0.74803149606299213" right="0.74803149606299213" top="0.98425196850393704" bottom="0.98425196850393704" header="0.51181102362204722" footer="0.51181102362204722"/>
  <pageSetup paperSize="9" scale="97"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rowBreaks count="4" manualBreakCount="4">
    <brk id="60" max="16383" man="1"/>
    <brk id="72" max="16383" man="1"/>
    <brk id="100" max="16383" man="1"/>
    <brk id="12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D9240-CB9B-4ABD-8825-F7029FC8BB62}">
  <sheetPr>
    <pageSetUpPr fitToPage="1"/>
  </sheetPr>
  <dimension ref="A1:F141"/>
  <sheetViews>
    <sheetView view="pageBreakPreview" zoomScale="130" zoomScaleNormal="100" zoomScaleSheetLayoutView="130" workbookViewId="0">
      <selection activeCell="B110" sqref="B110"/>
    </sheetView>
  </sheetViews>
  <sheetFormatPr defaultRowHeight="13.2"/>
  <cols>
    <col min="1" max="1" width="9.109375" style="179" customWidth="1"/>
    <col min="2" max="2" width="41.88671875" style="31" customWidth="1"/>
    <col min="3" max="5" width="9.109375" style="29"/>
    <col min="6" max="6" width="12.88671875" style="29" bestFit="1" customWidth="1"/>
    <col min="7" max="257" width="9.109375" style="31"/>
    <col min="258" max="258" width="41.88671875" style="31" customWidth="1"/>
    <col min="259" max="513" width="9.109375" style="31"/>
    <col min="514" max="514" width="41.88671875" style="31" customWidth="1"/>
    <col min="515" max="769" width="9.109375" style="31"/>
    <col min="770" max="770" width="41.88671875" style="31" customWidth="1"/>
    <col min="771" max="1025" width="9.109375" style="31"/>
    <col min="1026" max="1026" width="41.88671875" style="31" customWidth="1"/>
    <col min="1027" max="1281" width="9.109375" style="31"/>
    <col min="1282" max="1282" width="41.88671875" style="31" customWidth="1"/>
    <col min="1283" max="1537" width="9.109375" style="31"/>
    <col min="1538" max="1538" width="41.88671875" style="31" customWidth="1"/>
    <col min="1539" max="1793" width="9.109375" style="31"/>
    <col min="1794" max="1794" width="41.88671875" style="31" customWidth="1"/>
    <col min="1795" max="2049" width="9.109375" style="31"/>
    <col min="2050" max="2050" width="41.88671875" style="31" customWidth="1"/>
    <col min="2051" max="2305" width="9.109375" style="31"/>
    <col min="2306" max="2306" width="41.88671875" style="31" customWidth="1"/>
    <col min="2307" max="2561" width="9.109375" style="31"/>
    <col min="2562" max="2562" width="41.88671875" style="31" customWidth="1"/>
    <col min="2563" max="2817" width="9.109375" style="31"/>
    <col min="2818" max="2818" width="41.88671875" style="31" customWidth="1"/>
    <col min="2819" max="3073" width="9.109375" style="31"/>
    <col min="3074" max="3074" width="41.88671875" style="31" customWidth="1"/>
    <col min="3075" max="3329" width="9.109375" style="31"/>
    <col min="3330" max="3330" width="41.88671875" style="31" customWidth="1"/>
    <col min="3331" max="3585" width="9.109375" style="31"/>
    <col min="3586" max="3586" width="41.88671875" style="31" customWidth="1"/>
    <col min="3587" max="3841" width="9.109375" style="31"/>
    <col min="3842" max="3842" width="41.88671875" style="31" customWidth="1"/>
    <col min="3843" max="4097" width="9.109375" style="31"/>
    <col min="4098" max="4098" width="41.88671875" style="31" customWidth="1"/>
    <col min="4099" max="4353" width="9.109375" style="31"/>
    <col min="4354" max="4354" width="41.88671875" style="31" customWidth="1"/>
    <col min="4355" max="4609" width="9.109375" style="31"/>
    <col min="4610" max="4610" width="41.88671875" style="31" customWidth="1"/>
    <col min="4611" max="4865" width="9.109375" style="31"/>
    <col min="4866" max="4866" width="41.88671875" style="31" customWidth="1"/>
    <col min="4867" max="5121" width="9.109375" style="31"/>
    <col min="5122" max="5122" width="41.88671875" style="31" customWidth="1"/>
    <col min="5123" max="5377" width="9.109375" style="31"/>
    <col min="5378" max="5378" width="41.88671875" style="31" customWidth="1"/>
    <col min="5379" max="5633" width="9.109375" style="31"/>
    <col min="5634" max="5634" width="41.88671875" style="31" customWidth="1"/>
    <col min="5635" max="5889" width="9.109375" style="31"/>
    <col min="5890" max="5890" width="41.88671875" style="31" customWidth="1"/>
    <col min="5891" max="6145" width="9.109375" style="31"/>
    <col min="6146" max="6146" width="41.88671875" style="31" customWidth="1"/>
    <col min="6147" max="6401" width="9.109375" style="31"/>
    <col min="6402" max="6402" width="41.88671875" style="31" customWidth="1"/>
    <col min="6403" max="6657" width="9.109375" style="31"/>
    <col min="6658" max="6658" width="41.88671875" style="31" customWidth="1"/>
    <col min="6659" max="6913" width="9.109375" style="31"/>
    <col min="6914" max="6914" width="41.88671875" style="31" customWidth="1"/>
    <col min="6915" max="7169" width="9.109375" style="31"/>
    <col min="7170" max="7170" width="41.88671875" style="31" customWidth="1"/>
    <col min="7171" max="7425" width="9.109375" style="31"/>
    <col min="7426" max="7426" width="41.88671875" style="31" customWidth="1"/>
    <col min="7427" max="7681" width="9.109375" style="31"/>
    <col min="7682" max="7682" width="41.88671875" style="31" customWidth="1"/>
    <col min="7683" max="7937" width="9.109375" style="31"/>
    <col min="7938" max="7938" width="41.88671875" style="31" customWidth="1"/>
    <col min="7939" max="8193" width="9.109375" style="31"/>
    <col min="8194" max="8194" width="41.88671875" style="31" customWidth="1"/>
    <col min="8195" max="8449" width="9.109375" style="31"/>
    <col min="8450" max="8450" width="41.88671875" style="31" customWidth="1"/>
    <col min="8451" max="8705" width="9.109375" style="31"/>
    <col min="8706" max="8706" width="41.88671875" style="31" customWidth="1"/>
    <col min="8707" max="8961" width="9.109375" style="31"/>
    <col min="8962" max="8962" width="41.88671875" style="31" customWidth="1"/>
    <col min="8963" max="9217" width="9.109375" style="31"/>
    <col min="9218" max="9218" width="41.88671875" style="31" customWidth="1"/>
    <col min="9219" max="9473" width="9.109375" style="31"/>
    <col min="9474" max="9474" width="41.88671875" style="31" customWidth="1"/>
    <col min="9475" max="9729" width="9.109375" style="31"/>
    <col min="9730" max="9730" width="41.88671875" style="31" customWidth="1"/>
    <col min="9731" max="9985" width="9.109375" style="31"/>
    <col min="9986" max="9986" width="41.88671875" style="31" customWidth="1"/>
    <col min="9987" max="10241" width="9.109375" style="31"/>
    <col min="10242" max="10242" width="41.88671875" style="31" customWidth="1"/>
    <col min="10243" max="10497" width="9.109375" style="31"/>
    <col min="10498" max="10498" width="41.88671875" style="31" customWidth="1"/>
    <col min="10499" max="10753" width="9.109375" style="31"/>
    <col min="10754" max="10754" width="41.88671875" style="31" customWidth="1"/>
    <col min="10755" max="11009" width="9.109375" style="31"/>
    <col min="11010" max="11010" width="41.88671875" style="31" customWidth="1"/>
    <col min="11011" max="11265" width="9.109375" style="31"/>
    <col min="11266" max="11266" width="41.88671875" style="31" customWidth="1"/>
    <col min="11267" max="11521" width="9.109375" style="31"/>
    <col min="11522" max="11522" width="41.88671875" style="31" customWidth="1"/>
    <col min="11523" max="11777" width="9.109375" style="31"/>
    <col min="11778" max="11778" width="41.88671875" style="31" customWidth="1"/>
    <col min="11779" max="12033" width="9.109375" style="31"/>
    <col min="12034" max="12034" width="41.88671875" style="31" customWidth="1"/>
    <col min="12035" max="12289" width="9.109375" style="31"/>
    <col min="12290" max="12290" width="41.88671875" style="31" customWidth="1"/>
    <col min="12291" max="12545" width="9.109375" style="31"/>
    <col min="12546" max="12546" width="41.88671875" style="31" customWidth="1"/>
    <col min="12547" max="12801" width="9.109375" style="31"/>
    <col min="12802" max="12802" width="41.88671875" style="31" customWidth="1"/>
    <col min="12803" max="13057" width="9.109375" style="31"/>
    <col min="13058" max="13058" width="41.88671875" style="31" customWidth="1"/>
    <col min="13059" max="13313" width="9.109375" style="31"/>
    <col min="13314" max="13314" width="41.88671875" style="31" customWidth="1"/>
    <col min="13315" max="13569" width="9.109375" style="31"/>
    <col min="13570" max="13570" width="41.88671875" style="31" customWidth="1"/>
    <col min="13571" max="13825" width="9.109375" style="31"/>
    <col min="13826" max="13826" width="41.88671875" style="31" customWidth="1"/>
    <col min="13827" max="14081" width="9.109375" style="31"/>
    <col min="14082" max="14082" width="41.88671875" style="31" customWidth="1"/>
    <col min="14083" max="14337" width="9.109375" style="31"/>
    <col min="14338" max="14338" width="41.88671875" style="31" customWidth="1"/>
    <col min="14339" max="14593" width="9.109375" style="31"/>
    <col min="14594" max="14594" width="41.88671875" style="31" customWidth="1"/>
    <col min="14595" max="14849" width="9.109375" style="31"/>
    <col min="14850" max="14850" width="41.88671875" style="31" customWidth="1"/>
    <col min="14851" max="15105" width="9.109375" style="31"/>
    <col min="15106" max="15106" width="41.88671875" style="31" customWidth="1"/>
    <col min="15107" max="15361" width="9.109375" style="31"/>
    <col min="15362" max="15362" width="41.88671875" style="31" customWidth="1"/>
    <col min="15363" max="15617" width="9.109375" style="31"/>
    <col min="15618" max="15618" width="41.88671875" style="31" customWidth="1"/>
    <col min="15619" max="15873" width="9.109375" style="31"/>
    <col min="15874" max="15874" width="41.88671875" style="31" customWidth="1"/>
    <col min="15875" max="16129" width="9.109375" style="31"/>
    <col min="16130" max="16130" width="41.88671875" style="31" customWidth="1"/>
    <col min="16131" max="16384" width="9.109375" style="31"/>
  </cols>
  <sheetData>
    <row r="1" spans="1:6">
      <c r="B1" s="61"/>
      <c r="C1" s="62" t="s">
        <v>1</v>
      </c>
      <c r="D1" s="63" t="s">
        <v>2</v>
      </c>
      <c r="E1" s="64" t="s">
        <v>3</v>
      </c>
      <c r="F1" s="65" t="s">
        <v>4</v>
      </c>
    </row>
    <row r="2" spans="1:6" ht="25.5" customHeight="1">
      <c r="B2" s="66" t="s">
        <v>5</v>
      </c>
      <c r="C2" s="67" t="s">
        <v>6</v>
      </c>
      <c r="D2" s="29" t="s">
        <v>7</v>
      </c>
      <c r="E2" s="68" t="s">
        <v>8</v>
      </c>
      <c r="F2" s="69" t="s">
        <v>9</v>
      </c>
    </row>
    <row r="3" spans="1:6" ht="12.75" customHeight="1" thickBot="1">
      <c r="B3" s="70"/>
      <c r="C3" s="71" t="s">
        <v>10</v>
      </c>
      <c r="D3" s="72"/>
      <c r="E3" s="73" t="s">
        <v>11</v>
      </c>
      <c r="F3" s="74" t="s">
        <v>12</v>
      </c>
    </row>
    <row r="5" spans="1:6" s="2" customFormat="1">
      <c r="A5" s="7" t="s">
        <v>13</v>
      </c>
      <c r="B5" s="8"/>
      <c r="C5" s="9"/>
      <c r="D5" s="9"/>
      <c r="E5" s="9"/>
    </row>
    <row r="6" spans="1:6" s="2" customFormat="1">
      <c r="A6" s="10"/>
      <c r="B6" s="8"/>
      <c r="C6" s="9"/>
      <c r="D6" s="9"/>
      <c r="E6" s="11"/>
      <c r="F6" s="11"/>
    </row>
    <row r="7" spans="1:6" customFormat="1">
      <c r="A7" s="12" t="s">
        <v>17</v>
      </c>
      <c r="B7" s="154" t="s">
        <v>52</v>
      </c>
      <c r="C7" s="13"/>
      <c r="D7" s="14"/>
      <c r="E7" s="15"/>
      <c r="F7" s="15"/>
    </row>
    <row r="8" spans="1:6" customFormat="1">
      <c r="A8" s="16"/>
      <c r="B8" s="17"/>
      <c r="C8" s="13"/>
      <c r="D8" s="14"/>
      <c r="E8" s="15"/>
      <c r="F8" s="15"/>
    </row>
    <row r="9" spans="1:6" customFormat="1" ht="132">
      <c r="A9" s="192" t="s">
        <v>15</v>
      </c>
      <c r="B9" s="193" t="s">
        <v>161</v>
      </c>
      <c r="C9" s="13"/>
      <c r="D9" s="14"/>
      <c r="E9" s="15"/>
      <c r="F9" s="15"/>
    </row>
    <row r="10" spans="1:6" customFormat="1" ht="52.8">
      <c r="A10" s="16"/>
      <c r="B10" s="191" t="s">
        <v>157</v>
      </c>
      <c r="C10" s="13"/>
      <c r="D10" s="14"/>
      <c r="E10" s="15"/>
      <c r="F10" s="15"/>
    </row>
    <row r="11" spans="1:6" customFormat="1" ht="92.4">
      <c r="A11" s="16"/>
      <c r="B11" s="191" t="s">
        <v>158</v>
      </c>
      <c r="C11" s="13"/>
      <c r="D11" s="14"/>
      <c r="E11" s="15"/>
      <c r="F11" s="15"/>
    </row>
    <row r="12" spans="1:6" customFormat="1" ht="52.8">
      <c r="A12" s="16"/>
      <c r="B12" s="191" t="s">
        <v>159</v>
      </c>
      <c r="C12" s="13"/>
      <c r="D12" s="14"/>
      <c r="E12" s="15"/>
      <c r="F12" s="15"/>
    </row>
    <row r="13" spans="1:6" customFormat="1" ht="39.6">
      <c r="A13" s="16"/>
      <c r="B13" s="191" t="s">
        <v>160</v>
      </c>
      <c r="C13" s="13"/>
      <c r="D13" s="14"/>
      <c r="E13" s="15"/>
      <c r="F13" s="15"/>
    </row>
    <row r="14" spans="1:6" customFormat="1">
      <c r="A14" s="16"/>
      <c r="B14" s="193" t="s">
        <v>162</v>
      </c>
      <c r="C14" s="13"/>
      <c r="D14" s="14"/>
      <c r="E14" s="15"/>
      <c r="F14" s="15"/>
    </row>
    <row r="15" spans="1:6" ht="52.8">
      <c r="A15" s="26"/>
      <c r="B15" s="45" t="s">
        <v>163</v>
      </c>
      <c r="E15" s="31"/>
      <c r="F15" s="31"/>
    </row>
    <row r="16" spans="1:6" customFormat="1">
      <c r="A16" s="16"/>
      <c r="B16" s="17"/>
      <c r="C16" s="29" t="s">
        <v>153</v>
      </c>
      <c r="D16" s="25">
        <v>3</v>
      </c>
      <c r="E16" s="20"/>
      <c r="F16" s="20">
        <f>D16*E16</f>
        <v>0</v>
      </c>
    </row>
    <row r="17" spans="1:6" customFormat="1">
      <c r="A17" s="16"/>
      <c r="B17" s="17"/>
      <c r="C17" s="13"/>
      <c r="D17" s="14"/>
      <c r="E17" s="20"/>
      <c r="F17" s="20"/>
    </row>
    <row r="18" spans="1:6" customFormat="1" ht="132">
      <c r="A18" s="192" t="s">
        <v>35</v>
      </c>
      <c r="B18" s="194" t="s">
        <v>161</v>
      </c>
      <c r="C18" s="13"/>
      <c r="D18" s="14"/>
      <c r="E18" s="20"/>
      <c r="F18" s="20"/>
    </row>
    <row r="19" spans="1:6" customFormat="1" ht="52.8">
      <c r="B19" s="194" t="s">
        <v>157</v>
      </c>
      <c r="C19" s="13"/>
      <c r="D19" s="14"/>
      <c r="E19" s="20"/>
      <c r="F19" s="20"/>
    </row>
    <row r="20" spans="1:6" customFormat="1" ht="92.4">
      <c r="B20" s="194" t="s">
        <v>158</v>
      </c>
      <c r="C20" s="13"/>
      <c r="D20" s="14"/>
      <c r="E20" s="20"/>
      <c r="F20" s="20"/>
    </row>
    <row r="21" spans="1:6" customFormat="1" ht="52.8">
      <c r="B21" s="194" t="s">
        <v>159</v>
      </c>
      <c r="C21" s="13"/>
      <c r="D21" s="14"/>
      <c r="E21" s="20"/>
      <c r="F21" s="20"/>
    </row>
    <row r="22" spans="1:6" customFormat="1" ht="39.6">
      <c r="B22" s="194" t="s">
        <v>160</v>
      </c>
      <c r="C22" s="13"/>
      <c r="D22" s="14"/>
      <c r="E22" s="20"/>
      <c r="F22" s="20"/>
    </row>
    <row r="23" spans="1:6" customFormat="1">
      <c r="A23" s="16"/>
      <c r="B23" s="193" t="s">
        <v>164</v>
      </c>
      <c r="C23" s="13"/>
      <c r="D23" s="14"/>
      <c r="E23" s="20"/>
      <c r="F23" s="20"/>
    </row>
    <row r="24" spans="1:6" ht="52.8">
      <c r="A24" s="26"/>
      <c r="B24" s="45" t="s">
        <v>163</v>
      </c>
      <c r="E24" s="20"/>
      <c r="F24" s="20"/>
    </row>
    <row r="25" spans="1:6" customFormat="1">
      <c r="A25" s="16"/>
      <c r="B25" s="17"/>
      <c r="C25" s="29" t="s">
        <v>153</v>
      </c>
      <c r="D25" s="25">
        <v>2</v>
      </c>
      <c r="E25" s="20"/>
      <c r="F25" s="20">
        <f>D25*E25</f>
        <v>0</v>
      </c>
    </row>
    <row r="26" spans="1:6" customFormat="1">
      <c r="A26" s="16"/>
      <c r="B26" s="17"/>
      <c r="C26" s="13"/>
      <c r="D26" s="14"/>
      <c r="E26" s="20"/>
      <c r="F26" s="20"/>
    </row>
    <row r="27" spans="1:6" customFormat="1" ht="132">
      <c r="A27" s="192" t="s">
        <v>36</v>
      </c>
      <c r="B27" s="194" t="s">
        <v>165</v>
      </c>
      <c r="C27" s="13"/>
      <c r="D27" s="14"/>
      <c r="E27" s="20"/>
      <c r="F27" s="20"/>
    </row>
    <row r="28" spans="1:6" customFormat="1" ht="52.8">
      <c r="A28" s="16"/>
      <c r="B28" s="194" t="s">
        <v>157</v>
      </c>
      <c r="C28" s="13"/>
      <c r="D28" s="14"/>
      <c r="E28" s="20"/>
      <c r="F28" s="20"/>
    </row>
    <row r="29" spans="1:6" customFormat="1" ht="92.4">
      <c r="A29" s="16"/>
      <c r="B29" s="194" t="s">
        <v>158</v>
      </c>
      <c r="C29" s="13"/>
      <c r="D29" s="14"/>
      <c r="E29" s="20"/>
      <c r="F29" s="20"/>
    </row>
    <row r="30" spans="1:6" customFormat="1" ht="52.8">
      <c r="A30" s="16"/>
      <c r="B30" s="194" t="s">
        <v>159</v>
      </c>
      <c r="C30" s="13"/>
      <c r="D30" s="14"/>
      <c r="E30" s="20"/>
      <c r="F30" s="20"/>
    </row>
    <row r="31" spans="1:6" customFormat="1" ht="39.6">
      <c r="A31" s="16"/>
      <c r="B31" s="194" t="s">
        <v>160</v>
      </c>
      <c r="C31" s="13"/>
      <c r="D31" s="14"/>
      <c r="E31" s="20"/>
      <c r="F31" s="20"/>
    </row>
    <row r="32" spans="1:6" customFormat="1">
      <c r="A32" s="16"/>
      <c r="B32" s="193" t="s">
        <v>164</v>
      </c>
      <c r="C32" s="13"/>
      <c r="D32" s="14"/>
      <c r="E32" s="20"/>
      <c r="F32" s="20"/>
    </row>
    <row r="33" spans="1:6" customFormat="1" ht="52.8">
      <c r="A33" s="16"/>
      <c r="B33" s="45" t="s">
        <v>163</v>
      </c>
      <c r="C33" s="29"/>
      <c r="D33" s="29"/>
      <c r="E33" s="20"/>
      <c r="F33" s="20"/>
    </row>
    <row r="34" spans="1:6" customFormat="1">
      <c r="A34" s="16"/>
      <c r="B34" s="17"/>
      <c r="C34" s="29" t="s">
        <v>153</v>
      </c>
      <c r="D34" s="25">
        <v>4</v>
      </c>
      <c r="E34" s="20"/>
      <c r="F34" s="20">
        <f>D34*E34</f>
        <v>0</v>
      </c>
    </row>
    <row r="35" spans="1:6" customFormat="1">
      <c r="A35" s="16"/>
      <c r="B35" s="17"/>
      <c r="C35" s="29"/>
      <c r="D35" s="25"/>
      <c r="E35" s="20"/>
      <c r="F35" s="20"/>
    </row>
    <row r="36" spans="1:6" customFormat="1" ht="66">
      <c r="A36" s="192" t="s">
        <v>37</v>
      </c>
      <c r="B36" s="195" t="s">
        <v>169</v>
      </c>
      <c r="C36" s="13"/>
      <c r="D36" s="14"/>
      <c r="E36" s="20"/>
      <c r="F36" s="20"/>
    </row>
    <row r="37" spans="1:6" s="27" customFormat="1" ht="13.95" customHeight="1">
      <c r="A37" s="30"/>
      <c r="B37" s="82"/>
      <c r="C37" s="27" t="s">
        <v>20</v>
      </c>
      <c r="D37" s="35">
        <v>3</v>
      </c>
      <c r="E37" s="20"/>
      <c r="F37" s="20">
        <f>D37*E37</f>
        <v>0</v>
      </c>
    </row>
    <row r="38" spans="1:6" s="27" customFormat="1" ht="13.95" customHeight="1">
      <c r="A38" s="30"/>
      <c r="B38" s="82"/>
      <c r="D38" s="35"/>
      <c r="E38" s="20"/>
      <c r="F38" s="20"/>
    </row>
    <row r="39" spans="1:6" ht="52.8">
      <c r="A39" s="30" t="s">
        <v>34</v>
      </c>
      <c r="B39" s="40" t="s">
        <v>170</v>
      </c>
      <c r="C39" s="9"/>
      <c r="D39" s="196"/>
      <c r="E39" s="20"/>
      <c r="F39" s="20"/>
    </row>
    <row r="40" spans="1:6">
      <c r="A40" s="44"/>
      <c r="B40" s="197" t="s">
        <v>171</v>
      </c>
      <c r="C40" s="34"/>
      <c r="D40" s="35"/>
      <c r="E40" s="20"/>
      <c r="F40" s="20"/>
    </row>
    <row r="41" spans="1:6" ht="13.8">
      <c r="A41" s="44"/>
      <c r="B41" s="197" t="s">
        <v>172</v>
      </c>
      <c r="C41" s="34"/>
      <c r="D41" s="35"/>
      <c r="E41" s="20"/>
      <c r="F41" s="20"/>
    </row>
    <row r="42" spans="1:6" ht="16.8">
      <c r="A42" s="44"/>
      <c r="B42" s="197" t="s">
        <v>173</v>
      </c>
      <c r="C42" s="34"/>
      <c r="D42" s="35"/>
      <c r="E42" s="20"/>
      <c r="F42" s="20"/>
    </row>
    <row r="43" spans="1:6">
      <c r="A43" s="44"/>
      <c r="B43" s="197" t="s">
        <v>174</v>
      </c>
      <c r="C43" s="34"/>
      <c r="D43" s="35"/>
      <c r="E43" s="20"/>
      <c r="F43" s="20"/>
    </row>
    <row r="44" spans="1:6" ht="26.4">
      <c r="A44" s="44"/>
      <c r="B44" s="30" t="s">
        <v>101</v>
      </c>
      <c r="C44" s="34"/>
      <c r="D44" s="35"/>
      <c r="E44" s="20"/>
      <c r="F44" s="20"/>
    </row>
    <row r="45" spans="1:6">
      <c r="A45" s="44"/>
      <c r="B45" s="38" t="s">
        <v>166</v>
      </c>
      <c r="E45" s="20"/>
      <c r="F45" s="20"/>
    </row>
    <row r="46" spans="1:6">
      <c r="A46" s="26"/>
      <c r="B46" s="19" t="s">
        <v>167</v>
      </c>
      <c r="D46" s="25"/>
      <c r="E46" s="20"/>
      <c r="F46" s="20"/>
    </row>
    <row r="47" spans="1:6">
      <c r="A47" s="26"/>
      <c r="B47" s="19" t="s">
        <v>168</v>
      </c>
      <c r="D47" s="25"/>
      <c r="E47" s="20"/>
      <c r="F47" s="20"/>
    </row>
    <row r="48" spans="1:6">
      <c r="A48" s="26"/>
      <c r="B48" s="19"/>
      <c r="C48" s="34" t="s">
        <v>16</v>
      </c>
      <c r="D48" s="35">
        <v>1</v>
      </c>
      <c r="E48" s="20"/>
      <c r="F48" s="20">
        <f>D48*E48</f>
        <v>0</v>
      </c>
    </row>
    <row r="49" spans="1:6">
      <c r="A49" s="26"/>
      <c r="B49" s="19"/>
      <c r="C49" s="34"/>
      <c r="D49" s="35"/>
      <c r="E49" s="20"/>
      <c r="F49" s="20"/>
    </row>
    <row r="50" spans="1:6" ht="66">
      <c r="A50" s="78" t="s">
        <v>38</v>
      </c>
      <c r="B50" s="40" t="s">
        <v>175</v>
      </c>
      <c r="C50" s="9"/>
      <c r="D50" s="196"/>
      <c r="E50" s="20"/>
      <c r="F50" s="20"/>
    </row>
    <row r="51" spans="1:6">
      <c r="A51" s="44"/>
      <c r="B51" s="197" t="s">
        <v>171</v>
      </c>
      <c r="C51" s="34"/>
      <c r="D51" s="35"/>
      <c r="E51" s="20"/>
      <c r="F51" s="20"/>
    </row>
    <row r="52" spans="1:6" ht="13.8">
      <c r="A52" s="44"/>
      <c r="B52" s="197" t="s">
        <v>172</v>
      </c>
      <c r="C52" s="34"/>
      <c r="D52" s="35"/>
      <c r="E52" s="20"/>
      <c r="F52" s="20"/>
    </row>
    <row r="53" spans="1:6" ht="16.8">
      <c r="A53" s="44"/>
      <c r="B53" s="197" t="s">
        <v>173</v>
      </c>
      <c r="C53" s="34"/>
      <c r="D53" s="35"/>
      <c r="E53" s="20"/>
      <c r="F53" s="20"/>
    </row>
    <row r="54" spans="1:6">
      <c r="A54" s="44"/>
      <c r="B54" s="197" t="s">
        <v>174</v>
      </c>
      <c r="C54" s="34"/>
      <c r="D54" s="35"/>
      <c r="E54" s="20"/>
      <c r="F54" s="20"/>
    </row>
    <row r="55" spans="1:6" ht="26.4">
      <c r="A55" s="44"/>
      <c r="B55" s="30" t="s">
        <v>101</v>
      </c>
      <c r="C55" s="34"/>
      <c r="D55" s="35"/>
      <c r="E55" s="20"/>
      <c r="F55" s="20"/>
    </row>
    <row r="56" spans="1:6">
      <c r="A56" s="44"/>
      <c r="B56" s="38" t="s">
        <v>166</v>
      </c>
      <c r="E56" s="20"/>
      <c r="F56" s="20"/>
    </row>
    <row r="57" spans="1:6">
      <c r="A57" s="26"/>
      <c r="B57" s="19" t="s">
        <v>167</v>
      </c>
      <c r="D57" s="25"/>
      <c r="E57" s="20"/>
      <c r="F57" s="20"/>
    </row>
    <row r="58" spans="1:6">
      <c r="A58" s="26"/>
      <c r="B58" s="19" t="s">
        <v>168</v>
      </c>
      <c r="D58" s="25"/>
      <c r="E58" s="20"/>
      <c r="F58" s="20"/>
    </row>
    <row r="59" spans="1:6">
      <c r="A59" s="26"/>
      <c r="B59" s="19"/>
      <c r="C59" s="34" t="s">
        <v>16</v>
      </c>
      <c r="D59" s="35">
        <v>3</v>
      </c>
      <c r="E59" s="20"/>
      <c r="F59" s="20">
        <f>D59*E59</f>
        <v>0</v>
      </c>
    </row>
    <row r="60" spans="1:6">
      <c r="A60" s="26"/>
      <c r="B60" s="19"/>
      <c r="C60" s="34"/>
      <c r="D60" s="35"/>
      <c r="E60" s="20"/>
      <c r="F60" s="20"/>
    </row>
    <row r="61" spans="1:6" ht="66">
      <c r="A61" s="18" t="s">
        <v>39</v>
      </c>
      <c r="B61" s="195" t="s">
        <v>184</v>
      </c>
      <c r="C61" s="34"/>
      <c r="D61" s="35"/>
      <c r="E61" s="20"/>
      <c r="F61" s="20"/>
    </row>
    <row r="62" spans="1:6" s="27" customFormat="1" ht="13.95" customHeight="1">
      <c r="A62" s="30"/>
      <c r="B62" s="82"/>
      <c r="C62" s="27" t="s">
        <v>20</v>
      </c>
      <c r="D62" s="35">
        <v>2</v>
      </c>
      <c r="E62" s="20"/>
      <c r="F62" s="20">
        <f>D62*E62</f>
        <v>0</v>
      </c>
    </row>
    <row r="63" spans="1:6" s="27" customFormat="1" ht="13.95" customHeight="1">
      <c r="A63" s="30"/>
      <c r="B63" s="82"/>
      <c r="D63" s="35"/>
      <c r="E63" s="20"/>
      <c r="F63" s="20"/>
    </row>
    <row r="64" spans="1:6" s="2" customFormat="1" ht="39.6">
      <c r="A64" s="18" t="s">
        <v>40</v>
      </c>
      <c r="B64" s="204" t="s">
        <v>176</v>
      </c>
      <c r="C64" s="9"/>
      <c r="D64" s="9"/>
      <c r="E64" s="20"/>
      <c r="F64" s="20"/>
    </row>
    <row r="65" spans="1:6" s="202" customFormat="1">
      <c r="A65" s="198"/>
      <c r="B65" s="205" t="s">
        <v>177</v>
      </c>
      <c r="C65" s="200"/>
      <c r="D65" s="201"/>
      <c r="E65" s="20"/>
      <c r="F65" s="20"/>
    </row>
    <row r="66" spans="1:6" s="202" customFormat="1">
      <c r="A66" s="198"/>
      <c r="B66" s="203"/>
      <c r="C66" s="206" t="s">
        <v>16</v>
      </c>
      <c r="D66" s="201">
        <v>5</v>
      </c>
      <c r="E66" s="20"/>
      <c r="F66" s="20">
        <f>D66*E66</f>
        <v>0</v>
      </c>
    </row>
    <row r="67" spans="1:6" customFormat="1">
      <c r="A67" s="16"/>
      <c r="B67" s="17"/>
      <c r="C67" s="13"/>
      <c r="D67" s="14"/>
      <c r="E67" s="20"/>
      <c r="F67" s="20"/>
    </row>
    <row r="68" spans="1:6" ht="39.6">
      <c r="A68" s="53" t="s">
        <v>23</v>
      </c>
      <c r="B68" s="83" t="s">
        <v>181</v>
      </c>
      <c r="E68" s="20"/>
      <c r="F68" s="20"/>
    </row>
    <row r="69" spans="1:6">
      <c r="A69" s="52"/>
      <c r="B69" s="51" t="s">
        <v>56</v>
      </c>
      <c r="C69" s="29" t="s">
        <v>20</v>
      </c>
      <c r="D69" s="29">
        <v>6</v>
      </c>
      <c r="E69" s="20"/>
      <c r="F69" s="20">
        <f>D69*E69</f>
        <v>0</v>
      </c>
    </row>
    <row r="70" spans="1:6">
      <c r="A70" s="52"/>
      <c r="B70" s="51" t="s">
        <v>154</v>
      </c>
      <c r="C70" s="29" t="s">
        <v>20</v>
      </c>
      <c r="D70" s="29">
        <v>6</v>
      </c>
      <c r="E70" s="20"/>
      <c r="F70" s="20">
        <f>D70*E70</f>
        <v>0</v>
      </c>
    </row>
    <row r="71" spans="1:6">
      <c r="A71" s="182"/>
      <c r="B71" s="161"/>
      <c r="C71" s="183"/>
      <c r="D71" s="183"/>
      <c r="E71" s="20"/>
      <c r="F71" s="20"/>
    </row>
    <row r="72" spans="1:6" ht="52.8">
      <c r="A72" s="18" t="s">
        <v>24</v>
      </c>
      <c r="B72" s="40" t="s">
        <v>178</v>
      </c>
      <c r="C72" s="24"/>
      <c r="D72" s="25"/>
      <c r="E72" s="20"/>
      <c r="F72" s="20"/>
    </row>
    <row r="73" spans="1:6">
      <c r="A73" s="26"/>
      <c r="B73" s="40" t="s">
        <v>179</v>
      </c>
      <c r="C73" s="24" t="s">
        <v>20</v>
      </c>
      <c r="D73" s="25">
        <v>6</v>
      </c>
      <c r="E73" s="20"/>
      <c r="F73" s="20">
        <f>D73*E73</f>
        <v>0</v>
      </c>
    </row>
    <row r="74" spans="1:6">
      <c r="A74" s="26"/>
      <c r="B74" s="23"/>
      <c r="C74" s="24"/>
      <c r="D74" s="25"/>
      <c r="E74" s="20"/>
      <c r="F74" s="20"/>
    </row>
    <row r="75" spans="1:6" ht="94.8">
      <c r="A75" s="18" t="s">
        <v>25</v>
      </c>
      <c r="B75" s="40" t="s">
        <v>180</v>
      </c>
      <c r="C75" s="24"/>
      <c r="D75" s="24"/>
      <c r="E75" s="20"/>
      <c r="F75" s="20"/>
    </row>
    <row r="76" spans="1:6">
      <c r="A76" s="26"/>
      <c r="B76" s="306" t="s">
        <v>420</v>
      </c>
      <c r="C76" s="274" t="s">
        <v>20</v>
      </c>
      <c r="D76" s="275">
        <v>2</v>
      </c>
      <c r="E76" s="20"/>
      <c r="F76" s="20">
        <f>D76*E76</f>
        <v>0</v>
      </c>
    </row>
    <row r="77" spans="1:6">
      <c r="A77" s="26"/>
      <c r="B77" s="306" t="s">
        <v>421</v>
      </c>
      <c r="C77" s="274" t="s">
        <v>20</v>
      </c>
      <c r="D77" s="275">
        <v>8</v>
      </c>
      <c r="E77" s="20"/>
      <c r="F77" s="20">
        <f>D77*E77</f>
        <v>0</v>
      </c>
    </row>
    <row r="78" spans="1:6">
      <c r="A78" s="26"/>
      <c r="B78" s="306" t="s">
        <v>422</v>
      </c>
      <c r="C78" s="274" t="s">
        <v>20</v>
      </c>
      <c r="D78" s="275">
        <v>2</v>
      </c>
      <c r="E78" s="20"/>
      <c r="F78" s="20">
        <f>D78*E78</f>
        <v>0</v>
      </c>
    </row>
    <row r="79" spans="1:6">
      <c r="A79" s="182"/>
      <c r="B79" s="161"/>
      <c r="C79" s="183"/>
      <c r="D79" s="183"/>
      <c r="E79" s="20"/>
      <c r="F79" s="20"/>
    </row>
    <row r="80" spans="1:6" ht="26.4">
      <c r="A80" s="53" t="s">
        <v>41</v>
      </c>
      <c r="B80" s="83" t="s">
        <v>182</v>
      </c>
      <c r="E80" s="20"/>
      <c r="F80" s="20"/>
    </row>
    <row r="81" spans="1:6">
      <c r="A81" s="52"/>
      <c r="B81" s="51" t="s">
        <v>56</v>
      </c>
      <c r="C81" s="29" t="s">
        <v>20</v>
      </c>
      <c r="D81" s="56">
        <v>12</v>
      </c>
      <c r="E81" s="20"/>
      <c r="F81" s="20">
        <f>D81*E81</f>
        <v>0</v>
      </c>
    </row>
    <row r="82" spans="1:6">
      <c r="A82" s="182"/>
      <c r="B82" s="161"/>
      <c r="C82" s="183"/>
      <c r="D82" s="200"/>
      <c r="E82" s="20"/>
      <c r="F82" s="20"/>
    </row>
    <row r="83" spans="1:6">
      <c r="A83" s="18" t="s">
        <v>42</v>
      </c>
      <c r="B83" s="40" t="s">
        <v>183</v>
      </c>
      <c r="C83" s="29" t="s">
        <v>20</v>
      </c>
      <c r="D83" s="56">
        <v>12</v>
      </c>
      <c r="E83" s="20"/>
      <c r="F83" s="20">
        <f>D83*E83</f>
        <v>0</v>
      </c>
    </row>
    <row r="84" spans="1:6">
      <c r="A84" s="182"/>
      <c r="B84" s="161"/>
      <c r="C84" s="185"/>
      <c r="D84" s="276"/>
      <c r="E84" s="20"/>
      <c r="F84" s="20"/>
    </row>
    <row r="85" spans="1:6" ht="26.4">
      <c r="A85" s="18" t="s">
        <v>43</v>
      </c>
      <c r="B85" s="42" t="s">
        <v>155</v>
      </c>
      <c r="C85" s="24"/>
      <c r="D85" s="274"/>
      <c r="E85" s="20"/>
      <c r="F85" s="20"/>
    </row>
    <row r="86" spans="1:6">
      <c r="A86" s="26"/>
      <c r="B86" s="42" t="s">
        <v>156</v>
      </c>
      <c r="C86" s="24" t="s">
        <v>20</v>
      </c>
      <c r="D86" s="274">
        <v>12</v>
      </c>
      <c r="E86" s="20"/>
      <c r="F86" s="20">
        <f>D86*E86</f>
        <v>0</v>
      </c>
    </row>
    <row r="87" spans="1:6">
      <c r="A87" s="26"/>
      <c r="B87" s="42"/>
      <c r="C87" s="24"/>
      <c r="D87" s="24"/>
      <c r="E87" s="20"/>
      <c r="F87" s="20"/>
    </row>
    <row r="88" spans="1:6" s="2" customFormat="1" ht="25.5" customHeight="1">
      <c r="A88" s="81" t="s">
        <v>44</v>
      </c>
      <c r="B88" s="207" t="s">
        <v>185</v>
      </c>
      <c r="C88" s="27"/>
      <c r="D88" s="9"/>
      <c r="E88" s="20"/>
      <c r="F88" s="20"/>
    </row>
    <row r="89" spans="1:6" ht="79.2">
      <c r="A89" s="26"/>
      <c r="B89" s="42" t="s">
        <v>186</v>
      </c>
      <c r="C89" s="24"/>
      <c r="D89" s="24"/>
      <c r="E89" s="20"/>
      <c r="F89" s="20"/>
    </row>
    <row r="90" spans="1:6" s="2" customFormat="1">
      <c r="A90" s="165"/>
      <c r="B90" s="165"/>
      <c r="C90" s="27" t="s">
        <v>16</v>
      </c>
      <c r="D90" s="9">
        <v>1</v>
      </c>
      <c r="E90" s="20"/>
      <c r="F90" s="20">
        <f>D90*E90</f>
        <v>0</v>
      </c>
    </row>
    <row r="91" spans="1:6" s="2" customFormat="1">
      <c r="A91" s="165"/>
      <c r="B91" s="165"/>
      <c r="C91" s="27"/>
      <c r="D91" s="9"/>
      <c r="E91" s="20"/>
      <c r="F91" s="20"/>
    </row>
    <row r="92" spans="1:6" ht="39.6">
      <c r="A92" s="50" t="s">
        <v>45</v>
      </c>
      <c r="B92" s="23" t="s">
        <v>102</v>
      </c>
      <c r="D92" s="25"/>
      <c r="E92" s="20"/>
      <c r="F92" s="20"/>
    </row>
    <row r="93" spans="1:6">
      <c r="A93" s="47"/>
      <c r="B93" s="23" t="s">
        <v>103</v>
      </c>
      <c r="C93" s="29" t="s">
        <v>20</v>
      </c>
      <c r="D93" s="25">
        <v>2</v>
      </c>
      <c r="E93" s="20"/>
      <c r="F93" s="20">
        <f t="shared" ref="F93:F96" si="0">D93*E93</f>
        <v>0</v>
      </c>
    </row>
    <row r="94" spans="1:6">
      <c r="A94" s="47"/>
      <c r="B94" s="23" t="s">
        <v>53</v>
      </c>
      <c r="C94" s="29" t="s">
        <v>20</v>
      </c>
      <c r="D94" s="25">
        <v>12</v>
      </c>
      <c r="E94" s="20"/>
      <c r="F94" s="20">
        <f t="shared" si="0"/>
        <v>0</v>
      </c>
    </row>
    <row r="95" spans="1:6">
      <c r="A95" s="47"/>
      <c r="B95" s="23" t="s">
        <v>105</v>
      </c>
      <c r="C95" s="29" t="s">
        <v>20</v>
      </c>
      <c r="D95" s="25">
        <v>12</v>
      </c>
      <c r="E95" s="20"/>
      <c r="F95" s="20">
        <f t="shared" si="0"/>
        <v>0</v>
      </c>
    </row>
    <row r="96" spans="1:6">
      <c r="A96" s="47"/>
      <c r="B96" s="40" t="s">
        <v>55</v>
      </c>
      <c r="C96" s="29" t="s">
        <v>20</v>
      </c>
      <c r="D96" s="25">
        <v>2</v>
      </c>
      <c r="E96" s="20"/>
      <c r="F96" s="20">
        <f t="shared" si="0"/>
        <v>0</v>
      </c>
    </row>
    <row r="97" spans="1:6">
      <c r="A97" s="23"/>
      <c r="B97" s="23"/>
      <c r="D97" s="25"/>
      <c r="E97" s="20"/>
      <c r="F97" s="20"/>
    </row>
    <row r="98" spans="1:6" s="5" customFormat="1" ht="26.4">
      <c r="A98" s="50" t="s">
        <v>46</v>
      </c>
      <c r="B98" s="23" t="s">
        <v>108</v>
      </c>
      <c r="C98" s="29"/>
      <c r="D98" s="25"/>
      <c r="E98" s="20"/>
      <c r="F98" s="20"/>
    </row>
    <row r="99" spans="1:6" s="5" customFormat="1">
      <c r="A99" s="47"/>
      <c r="B99" s="23" t="s">
        <v>53</v>
      </c>
      <c r="C99" s="29" t="s">
        <v>20</v>
      </c>
      <c r="D99" s="25">
        <v>10</v>
      </c>
      <c r="E99" s="20"/>
      <c r="F99" s="20">
        <f>E99*D99</f>
        <v>0</v>
      </c>
    </row>
    <row r="100" spans="1:6" s="5" customFormat="1">
      <c r="A100" s="47"/>
      <c r="B100" s="23"/>
      <c r="C100" s="29"/>
      <c r="D100" s="25"/>
      <c r="E100" s="20"/>
      <c r="F100" s="20"/>
    </row>
    <row r="101" spans="1:6" s="5" customFormat="1" ht="78" customHeight="1">
      <c r="A101" s="50" t="s">
        <v>47</v>
      </c>
      <c r="B101" s="23" t="s">
        <v>110</v>
      </c>
      <c r="C101" s="29"/>
      <c r="D101" s="25"/>
      <c r="E101" s="20"/>
      <c r="F101" s="20"/>
    </row>
    <row r="102" spans="1:6" s="5" customFormat="1">
      <c r="A102" s="47"/>
      <c r="B102" s="38"/>
      <c r="C102" s="25" t="s">
        <v>16</v>
      </c>
      <c r="D102" s="25">
        <v>10</v>
      </c>
      <c r="E102" s="20"/>
      <c r="F102" s="20">
        <f>E102*D102</f>
        <v>0</v>
      </c>
    </row>
    <row r="103" spans="1:6" s="5" customFormat="1">
      <c r="A103" s="23"/>
      <c r="B103" s="23"/>
      <c r="C103" s="29"/>
      <c r="D103" s="25"/>
      <c r="E103" s="20"/>
      <c r="F103" s="20"/>
    </row>
    <row r="104" spans="1:6" s="5" customFormat="1" ht="39.6">
      <c r="A104" s="50" t="s">
        <v>48</v>
      </c>
      <c r="B104" s="23" t="s">
        <v>112</v>
      </c>
      <c r="C104" s="29"/>
      <c r="D104" s="25"/>
      <c r="E104" s="20"/>
      <c r="F104" s="20"/>
    </row>
    <row r="105" spans="1:6" s="5" customFormat="1">
      <c r="A105" s="47"/>
      <c r="B105" s="23" t="s">
        <v>113</v>
      </c>
      <c r="C105" s="29" t="s">
        <v>20</v>
      </c>
      <c r="D105" s="25">
        <v>2</v>
      </c>
      <c r="E105" s="20"/>
      <c r="F105" s="20">
        <f>E105*D105</f>
        <v>0</v>
      </c>
    </row>
    <row r="106" spans="1:6" s="5" customFormat="1">
      <c r="A106" s="23"/>
      <c r="B106" s="23"/>
      <c r="C106" s="29"/>
      <c r="D106" s="25"/>
      <c r="E106" s="20"/>
      <c r="F106" s="20"/>
    </row>
    <row r="107" spans="1:6" s="5" customFormat="1" ht="39.6">
      <c r="A107" s="50" t="s">
        <v>49</v>
      </c>
      <c r="B107" s="23" t="s">
        <v>115</v>
      </c>
      <c r="C107" s="29"/>
      <c r="D107" s="25"/>
      <c r="E107" s="20"/>
      <c r="F107" s="20"/>
    </row>
    <row r="108" spans="1:6" s="5" customFormat="1">
      <c r="A108" s="47"/>
      <c r="B108" s="23" t="s">
        <v>116</v>
      </c>
      <c r="C108" s="29" t="s">
        <v>20</v>
      </c>
      <c r="D108" s="25">
        <v>2</v>
      </c>
      <c r="E108" s="20"/>
      <c r="F108" s="20">
        <f>E108*D108</f>
        <v>0</v>
      </c>
    </row>
    <row r="109" spans="1:6" s="5" customFormat="1">
      <c r="A109" s="23"/>
      <c r="B109" s="23"/>
      <c r="C109" s="29"/>
      <c r="D109" s="25"/>
      <c r="E109" s="20"/>
      <c r="F109" s="20"/>
    </row>
    <row r="110" spans="1:6" s="5" customFormat="1" ht="293.25" customHeight="1">
      <c r="A110" s="28" t="s">
        <v>120</v>
      </c>
      <c r="B110" s="40" t="s">
        <v>519</v>
      </c>
      <c r="C110" s="29"/>
      <c r="D110" s="29"/>
      <c r="E110" s="20"/>
      <c r="F110" s="20"/>
    </row>
    <row r="111" spans="1:6" s="5" customFormat="1">
      <c r="A111" s="26"/>
      <c r="B111" s="38" t="s">
        <v>27</v>
      </c>
      <c r="C111" s="39" t="s">
        <v>21</v>
      </c>
      <c r="D111" s="39">
        <v>420</v>
      </c>
      <c r="E111" s="20"/>
      <c r="F111" s="20">
        <f t="shared" ref="F111:F117" si="1">D111*E111</f>
        <v>0</v>
      </c>
    </row>
    <row r="112" spans="1:6" s="5" customFormat="1">
      <c r="A112" s="26"/>
      <c r="B112" s="38" t="s">
        <v>28</v>
      </c>
      <c r="C112" s="39" t="s">
        <v>21</v>
      </c>
      <c r="D112" s="39">
        <v>130</v>
      </c>
      <c r="E112" s="20"/>
      <c r="F112" s="20">
        <f t="shared" si="1"/>
        <v>0</v>
      </c>
    </row>
    <row r="113" spans="1:6" s="5" customFormat="1">
      <c r="A113" s="26"/>
      <c r="B113" s="38" t="s">
        <v>29</v>
      </c>
      <c r="C113" s="39" t="s">
        <v>21</v>
      </c>
      <c r="D113" s="39">
        <v>135</v>
      </c>
      <c r="E113" s="20"/>
      <c r="F113" s="20">
        <f t="shared" si="1"/>
        <v>0</v>
      </c>
    </row>
    <row r="114" spans="1:6" s="5" customFormat="1">
      <c r="A114" s="26"/>
      <c r="B114" s="38" t="s">
        <v>30</v>
      </c>
      <c r="C114" s="39" t="s">
        <v>21</v>
      </c>
      <c r="D114" s="39">
        <v>90</v>
      </c>
      <c r="E114" s="20"/>
      <c r="F114" s="20">
        <f t="shared" si="1"/>
        <v>0</v>
      </c>
    </row>
    <row r="115" spans="1:6" s="5" customFormat="1">
      <c r="A115" s="26"/>
      <c r="B115" s="38" t="s">
        <v>31</v>
      </c>
      <c r="C115" s="39" t="s">
        <v>21</v>
      </c>
      <c r="D115" s="39">
        <v>210</v>
      </c>
      <c r="E115" s="20"/>
      <c r="F115" s="20">
        <f t="shared" si="1"/>
        <v>0</v>
      </c>
    </row>
    <row r="116" spans="1:6" s="5" customFormat="1">
      <c r="A116" s="26"/>
      <c r="B116" s="38" t="s">
        <v>32</v>
      </c>
      <c r="C116" s="39" t="s">
        <v>21</v>
      </c>
      <c r="D116" s="39">
        <v>240</v>
      </c>
      <c r="E116" s="20"/>
      <c r="F116" s="20">
        <f t="shared" si="1"/>
        <v>0</v>
      </c>
    </row>
    <row r="117" spans="1:6" s="5" customFormat="1">
      <c r="A117" s="26"/>
      <c r="B117" s="38" t="s">
        <v>33</v>
      </c>
      <c r="C117" s="39" t="s">
        <v>21</v>
      </c>
      <c r="D117" s="39">
        <v>210</v>
      </c>
      <c r="E117" s="20"/>
      <c r="F117" s="20">
        <f t="shared" si="1"/>
        <v>0</v>
      </c>
    </row>
    <row r="118" spans="1:6" s="5" customFormat="1">
      <c r="A118" s="33"/>
      <c r="B118" s="23"/>
      <c r="C118" s="29"/>
      <c r="D118" s="49"/>
      <c r="E118" s="20"/>
      <c r="F118" s="20"/>
    </row>
    <row r="119" spans="1:6" s="5" customFormat="1" ht="78.75" customHeight="1">
      <c r="A119" s="58" t="s">
        <v>51</v>
      </c>
      <c r="B119" s="59" t="s">
        <v>189</v>
      </c>
      <c r="C119" s="174"/>
      <c r="D119" s="174"/>
      <c r="E119" s="20"/>
      <c r="F119" s="20"/>
    </row>
    <row r="120" spans="1:6" s="5" customFormat="1" ht="12.75" customHeight="1">
      <c r="B120" s="172" t="s">
        <v>59</v>
      </c>
      <c r="C120" s="174"/>
      <c r="D120" s="174"/>
      <c r="E120" s="20"/>
      <c r="F120" s="20"/>
    </row>
    <row r="121" spans="1:6" s="5" customFormat="1">
      <c r="A121" s="33"/>
      <c r="B121" s="284" t="s">
        <v>65</v>
      </c>
      <c r="C121" s="56" t="s">
        <v>21</v>
      </c>
      <c r="D121" s="174">
        <v>420</v>
      </c>
      <c r="E121" s="20"/>
      <c r="F121" s="20">
        <f t="shared" ref="F121:F127" si="2">E121*D121</f>
        <v>0</v>
      </c>
    </row>
    <row r="122" spans="1:6" s="5" customFormat="1">
      <c r="A122" s="48"/>
      <c r="B122" s="59" t="s">
        <v>66</v>
      </c>
      <c r="C122" s="56" t="s">
        <v>21</v>
      </c>
      <c r="D122" s="174">
        <v>130</v>
      </c>
      <c r="E122" s="20"/>
      <c r="F122" s="20">
        <f t="shared" si="2"/>
        <v>0</v>
      </c>
    </row>
    <row r="123" spans="1:6" s="5" customFormat="1">
      <c r="A123" s="48"/>
      <c r="B123" s="59" t="s">
        <v>60</v>
      </c>
      <c r="C123" s="56" t="s">
        <v>21</v>
      </c>
      <c r="D123" s="174">
        <v>135</v>
      </c>
      <c r="E123" s="20"/>
      <c r="F123" s="20">
        <f t="shared" si="2"/>
        <v>0</v>
      </c>
    </row>
    <row r="124" spans="1:6" s="5" customFormat="1">
      <c r="A124" s="33"/>
      <c r="B124" s="284" t="s">
        <v>61</v>
      </c>
      <c r="C124" s="56" t="s">
        <v>21</v>
      </c>
      <c r="D124" s="174">
        <v>90</v>
      </c>
      <c r="E124" s="20"/>
      <c r="F124" s="20">
        <f t="shared" si="2"/>
        <v>0</v>
      </c>
    </row>
    <row r="125" spans="1:6" s="5" customFormat="1">
      <c r="A125" s="48"/>
      <c r="B125" s="59" t="s">
        <v>62</v>
      </c>
      <c r="C125" s="56" t="s">
        <v>21</v>
      </c>
      <c r="D125" s="174">
        <v>210</v>
      </c>
      <c r="E125" s="20"/>
      <c r="F125" s="20">
        <f t="shared" si="2"/>
        <v>0</v>
      </c>
    </row>
    <row r="126" spans="1:6" s="5" customFormat="1">
      <c r="A126" s="33"/>
      <c r="B126" s="284" t="s">
        <v>67</v>
      </c>
      <c r="C126" s="56" t="s">
        <v>21</v>
      </c>
      <c r="D126" s="174">
        <v>240</v>
      </c>
      <c r="E126" s="20"/>
      <c r="F126" s="20">
        <f t="shared" si="2"/>
        <v>0</v>
      </c>
    </row>
    <row r="127" spans="1:6" s="5" customFormat="1">
      <c r="A127" s="33"/>
      <c r="B127" s="284" t="s">
        <v>63</v>
      </c>
      <c r="C127" s="56" t="s">
        <v>21</v>
      </c>
      <c r="D127" s="174">
        <v>210</v>
      </c>
      <c r="E127" s="20"/>
      <c r="F127" s="20">
        <f t="shared" si="2"/>
        <v>0</v>
      </c>
    </row>
    <row r="128" spans="1:6" s="5" customFormat="1">
      <c r="A128" s="33"/>
      <c r="B128" s="57"/>
      <c r="C128" s="29"/>
      <c r="D128" s="25"/>
      <c r="E128" s="20"/>
      <c r="F128" s="20"/>
    </row>
    <row r="129" spans="1:6" s="5" customFormat="1" ht="52.8">
      <c r="A129" s="28" t="s">
        <v>109</v>
      </c>
      <c r="B129" s="23" t="s">
        <v>121</v>
      </c>
      <c r="C129" s="29"/>
      <c r="D129" s="49"/>
      <c r="E129" s="20"/>
      <c r="F129" s="20"/>
    </row>
    <row r="130" spans="1:6" s="5" customFormat="1" ht="14.25" customHeight="1">
      <c r="A130" s="33"/>
      <c r="B130" s="23"/>
      <c r="C130" s="29" t="s">
        <v>57</v>
      </c>
      <c r="D130" s="56">
        <v>250</v>
      </c>
      <c r="E130" s="20"/>
      <c r="F130" s="20">
        <f>E130*D130</f>
        <v>0</v>
      </c>
    </row>
    <row r="131" spans="1:6" s="5" customFormat="1">
      <c r="A131" s="33"/>
      <c r="B131" s="23"/>
      <c r="C131" s="29"/>
      <c r="D131" s="29"/>
      <c r="E131" s="20"/>
      <c r="F131" s="20"/>
    </row>
    <row r="132" spans="1:6" s="5" customFormat="1" ht="39.6">
      <c r="A132" s="28" t="s">
        <v>111</v>
      </c>
      <c r="B132" s="23" t="s">
        <v>122</v>
      </c>
      <c r="C132" s="29"/>
      <c r="D132" s="49"/>
      <c r="E132" s="20"/>
      <c r="F132" s="20"/>
    </row>
    <row r="133" spans="1:6" s="5" customFormat="1" ht="14.25" customHeight="1">
      <c r="A133" s="33"/>
      <c r="B133" s="23"/>
      <c r="C133" s="29" t="s">
        <v>57</v>
      </c>
      <c r="D133" s="56">
        <v>50</v>
      </c>
      <c r="E133" s="20"/>
      <c r="F133" s="20">
        <f>E133*D133</f>
        <v>0</v>
      </c>
    </row>
    <row r="134" spans="1:6" s="5" customFormat="1">
      <c r="A134" s="33"/>
      <c r="B134" s="23"/>
      <c r="C134" s="29"/>
      <c r="D134" s="29"/>
      <c r="E134" s="20"/>
      <c r="F134" s="20"/>
    </row>
    <row r="135" spans="1:6" s="5" customFormat="1" ht="26.4">
      <c r="A135" s="28" t="s">
        <v>114</v>
      </c>
      <c r="B135" s="40" t="s">
        <v>483</v>
      </c>
      <c r="C135" s="29"/>
      <c r="D135" s="29"/>
      <c r="E135" s="20"/>
      <c r="F135" s="20"/>
    </row>
    <row r="136" spans="1:6" s="5" customFormat="1">
      <c r="A136" s="28"/>
      <c r="B136" s="38"/>
      <c r="C136" s="43" t="s">
        <v>69</v>
      </c>
      <c r="D136" s="43">
        <v>500</v>
      </c>
      <c r="E136" s="20"/>
      <c r="F136" s="20">
        <f>E136*D136</f>
        <v>0</v>
      </c>
    </row>
    <row r="137" spans="1:6" s="5" customFormat="1">
      <c r="A137" s="28"/>
      <c r="B137" s="38"/>
      <c r="C137" s="43"/>
      <c r="D137" s="43"/>
      <c r="E137" s="20"/>
      <c r="F137" s="20"/>
    </row>
    <row r="138" spans="1:6" s="5" customFormat="1" ht="39.6">
      <c r="A138" s="60" t="s">
        <v>117</v>
      </c>
      <c r="B138" s="161" t="s">
        <v>123</v>
      </c>
      <c r="C138" s="46"/>
      <c r="D138" s="55"/>
      <c r="E138" s="20"/>
      <c r="F138" s="20"/>
    </row>
    <row r="139" spans="1:6" s="5" customFormat="1">
      <c r="A139" s="54"/>
      <c r="B139" s="54"/>
      <c r="C139" s="46" t="s">
        <v>58</v>
      </c>
      <c r="D139" s="178" t="s">
        <v>418</v>
      </c>
      <c r="E139" s="20"/>
      <c r="F139" s="20">
        <f>E139*D139</f>
        <v>0</v>
      </c>
    </row>
    <row r="140" spans="1:6">
      <c r="A140" s="188"/>
      <c r="B140" s="160"/>
      <c r="C140" s="186"/>
      <c r="D140" s="187"/>
    </row>
    <row r="141" spans="1:6" ht="13.8" thickBot="1">
      <c r="A141" s="33"/>
      <c r="B141" s="162" t="s">
        <v>22</v>
      </c>
      <c r="C141" s="163"/>
      <c r="D141" s="163"/>
      <c r="E141" s="162"/>
      <c r="F141" s="351">
        <f>SUM(F8:F140)</f>
        <v>0</v>
      </c>
    </row>
  </sheetData>
  <phoneticPr fontId="18" type="noConversion"/>
  <pageMargins left="0.74803149606299213" right="0.74803149606299213" top="0.98425196850393704" bottom="0.98425196850393704" header="0.51181102362204722" footer="0.51181102362204722"/>
  <pageSetup paperSize="9" scale="96"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rowBreaks count="1" manualBreakCount="1">
    <brk id="4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CE67E-1175-465B-AE9D-09C8B73BA083}">
  <sheetPr>
    <pageSetUpPr fitToPage="1"/>
  </sheetPr>
  <dimension ref="A1:F77"/>
  <sheetViews>
    <sheetView view="pageBreakPreview" zoomScale="130" zoomScaleNormal="100" zoomScaleSheetLayoutView="130" workbookViewId="0">
      <selection activeCell="C74" sqref="C74"/>
    </sheetView>
  </sheetViews>
  <sheetFormatPr defaultRowHeight="13.2"/>
  <cols>
    <col min="1" max="1" width="9.109375" style="179" customWidth="1"/>
    <col min="2" max="2" width="41.88671875" style="31" customWidth="1"/>
    <col min="3" max="5" width="9.109375" style="29"/>
    <col min="6" max="6" width="12.88671875" style="29" bestFit="1" customWidth="1"/>
    <col min="7" max="257" width="9.109375" style="31"/>
    <col min="258" max="258" width="41.88671875" style="31" customWidth="1"/>
    <col min="259" max="513" width="9.109375" style="31"/>
    <col min="514" max="514" width="41.88671875" style="31" customWidth="1"/>
    <col min="515" max="769" width="9.109375" style="31"/>
    <col min="770" max="770" width="41.88671875" style="31" customWidth="1"/>
    <col min="771" max="1025" width="9.109375" style="31"/>
    <col min="1026" max="1026" width="41.88671875" style="31" customWidth="1"/>
    <col min="1027" max="1281" width="9.109375" style="31"/>
    <col min="1282" max="1282" width="41.88671875" style="31" customWidth="1"/>
    <col min="1283" max="1537" width="9.109375" style="31"/>
    <col min="1538" max="1538" width="41.88671875" style="31" customWidth="1"/>
    <col min="1539" max="1793" width="9.109375" style="31"/>
    <col min="1794" max="1794" width="41.88671875" style="31" customWidth="1"/>
    <col min="1795" max="2049" width="9.109375" style="31"/>
    <col min="2050" max="2050" width="41.88671875" style="31" customWidth="1"/>
    <col min="2051" max="2305" width="9.109375" style="31"/>
    <col min="2306" max="2306" width="41.88671875" style="31" customWidth="1"/>
    <col min="2307" max="2561" width="9.109375" style="31"/>
    <col min="2562" max="2562" width="41.88671875" style="31" customWidth="1"/>
    <col min="2563" max="2817" width="9.109375" style="31"/>
    <col min="2818" max="2818" width="41.88671875" style="31" customWidth="1"/>
    <col min="2819" max="3073" width="9.109375" style="31"/>
    <col min="3074" max="3074" width="41.88671875" style="31" customWidth="1"/>
    <col min="3075" max="3329" width="9.109375" style="31"/>
    <col min="3330" max="3330" width="41.88671875" style="31" customWidth="1"/>
    <col min="3331" max="3585" width="9.109375" style="31"/>
    <col min="3586" max="3586" width="41.88671875" style="31" customWidth="1"/>
    <col min="3587" max="3841" width="9.109375" style="31"/>
    <col min="3842" max="3842" width="41.88671875" style="31" customWidth="1"/>
    <col min="3843" max="4097" width="9.109375" style="31"/>
    <col min="4098" max="4098" width="41.88671875" style="31" customWidth="1"/>
    <col min="4099" max="4353" width="9.109375" style="31"/>
    <col min="4354" max="4354" width="41.88671875" style="31" customWidth="1"/>
    <col min="4355" max="4609" width="9.109375" style="31"/>
    <col min="4610" max="4610" width="41.88671875" style="31" customWidth="1"/>
    <col min="4611" max="4865" width="9.109375" style="31"/>
    <col min="4866" max="4866" width="41.88671875" style="31" customWidth="1"/>
    <col min="4867" max="5121" width="9.109375" style="31"/>
    <col min="5122" max="5122" width="41.88671875" style="31" customWidth="1"/>
    <col min="5123" max="5377" width="9.109375" style="31"/>
    <col min="5378" max="5378" width="41.88671875" style="31" customWidth="1"/>
    <col min="5379" max="5633" width="9.109375" style="31"/>
    <col min="5634" max="5634" width="41.88671875" style="31" customWidth="1"/>
    <col min="5635" max="5889" width="9.109375" style="31"/>
    <col min="5890" max="5890" width="41.88671875" style="31" customWidth="1"/>
    <col min="5891" max="6145" width="9.109375" style="31"/>
    <col min="6146" max="6146" width="41.88671875" style="31" customWidth="1"/>
    <col min="6147" max="6401" width="9.109375" style="31"/>
    <col min="6402" max="6402" width="41.88671875" style="31" customWidth="1"/>
    <col min="6403" max="6657" width="9.109375" style="31"/>
    <col min="6658" max="6658" width="41.88671875" style="31" customWidth="1"/>
    <col min="6659" max="6913" width="9.109375" style="31"/>
    <col min="6914" max="6914" width="41.88671875" style="31" customWidth="1"/>
    <col min="6915" max="7169" width="9.109375" style="31"/>
    <col min="7170" max="7170" width="41.88671875" style="31" customWidth="1"/>
    <col min="7171" max="7425" width="9.109375" style="31"/>
    <col min="7426" max="7426" width="41.88671875" style="31" customWidth="1"/>
    <col min="7427" max="7681" width="9.109375" style="31"/>
    <col min="7682" max="7682" width="41.88671875" style="31" customWidth="1"/>
    <col min="7683" max="7937" width="9.109375" style="31"/>
    <col min="7938" max="7938" width="41.88671875" style="31" customWidth="1"/>
    <col min="7939" max="8193" width="9.109375" style="31"/>
    <col min="8194" max="8194" width="41.88671875" style="31" customWidth="1"/>
    <col min="8195" max="8449" width="9.109375" style="31"/>
    <col min="8450" max="8450" width="41.88671875" style="31" customWidth="1"/>
    <col min="8451" max="8705" width="9.109375" style="31"/>
    <col min="8706" max="8706" width="41.88671875" style="31" customWidth="1"/>
    <col min="8707" max="8961" width="9.109375" style="31"/>
    <col min="8962" max="8962" width="41.88671875" style="31" customWidth="1"/>
    <col min="8963" max="9217" width="9.109375" style="31"/>
    <col min="9218" max="9218" width="41.88671875" style="31" customWidth="1"/>
    <col min="9219" max="9473" width="9.109375" style="31"/>
    <col min="9474" max="9474" width="41.88671875" style="31" customWidth="1"/>
    <col min="9475" max="9729" width="9.109375" style="31"/>
    <col min="9730" max="9730" width="41.88671875" style="31" customWidth="1"/>
    <col min="9731" max="9985" width="9.109375" style="31"/>
    <col min="9986" max="9986" width="41.88671875" style="31" customWidth="1"/>
    <col min="9987" max="10241" width="9.109375" style="31"/>
    <col min="10242" max="10242" width="41.88671875" style="31" customWidth="1"/>
    <col min="10243" max="10497" width="9.109375" style="31"/>
    <col min="10498" max="10498" width="41.88671875" style="31" customWidth="1"/>
    <col min="10499" max="10753" width="9.109375" style="31"/>
    <col min="10754" max="10754" width="41.88671875" style="31" customWidth="1"/>
    <col min="10755" max="11009" width="9.109375" style="31"/>
    <col min="11010" max="11010" width="41.88671875" style="31" customWidth="1"/>
    <col min="11011" max="11265" width="9.109375" style="31"/>
    <col min="11266" max="11266" width="41.88671875" style="31" customWidth="1"/>
    <col min="11267" max="11521" width="9.109375" style="31"/>
    <col min="11522" max="11522" width="41.88671875" style="31" customWidth="1"/>
    <col min="11523" max="11777" width="9.109375" style="31"/>
    <col min="11778" max="11778" width="41.88671875" style="31" customWidth="1"/>
    <col min="11779" max="12033" width="9.109375" style="31"/>
    <col min="12034" max="12034" width="41.88671875" style="31" customWidth="1"/>
    <col min="12035" max="12289" width="9.109375" style="31"/>
    <col min="12290" max="12290" width="41.88671875" style="31" customWidth="1"/>
    <col min="12291" max="12545" width="9.109375" style="31"/>
    <col min="12546" max="12546" width="41.88671875" style="31" customWidth="1"/>
    <col min="12547" max="12801" width="9.109375" style="31"/>
    <col min="12802" max="12802" width="41.88671875" style="31" customWidth="1"/>
    <col min="12803" max="13057" width="9.109375" style="31"/>
    <col min="13058" max="13058" width="41.88671875" style="31" customWidth="1"/>
    <col min="13059" max="13313" width="9.109375" style="31"/>
    <col min="13314" max="13314" width="41.88671875" style="31" customWidth="1"/>
    <col min="13315" max="13569" width="9.109375" style="31"/>
    <col min="13570" max="13570" width="41.88671875" style="31" customWidth="1"/>
    <col min="13571" max="13825" width="9.109375" style="31"/>
    <col min="13826" max="13826" width="41.88671875" style="31" customWidth="1"/>
    <col min="13827" max="14081" width="9.109375" style="31"/>
    <col min="14082" max="14082" width="41.88671875" style="31" customWidth="1"/>
    <col min="14083" max="14337" width="9.109375" style="31"/>
    <col min="14338" max="14338" width="41.88671875" style="31" customWidth="1"/>
    <col min="14339" max="14593" width="9.109375" style="31"/>
    <col min="14594" max="14594" width="41.88671875" style="31" customWidth="1"/>
    <col min="14595" max="14849" width="9.109375" style="31"/>
    <col min="14850" max="14850" width="41.88671875" style="31" customWidth="1"/>
    <col min="14851" max="15105" width="9.109375" style="31"/>
    <col min="15106" max="15106" width="41.88671875" style="31" customWidth="1"/>
    <col min="15107" max="15361" width="9.109375" style="31"/>
    <col min="15362" max="15362" width="41.88671875" style="31" customWidth="1"/>
    <col min="15363" max="15617" width="9.109375" style="31"/>
    <col min="15618" max="15618" width="41.88671875" style="31" customWidth="1"/>
    <col min="15619" max="15873" width="9.109375" style="31"/>
    <col min="15874" max="15874" width="41.88671875" style="31" customWidth="1"/>
    <col min="15875" max="16129" width="9.109375" style="31"/>
    <col min="16130" max="16130" width="41.88671875" style="31" customWidth="1"/>
    <col min="16131" max="16384" width="9.109375" style="31"/>
  </cols>
  <sheetData>
    <row r="1" spans="1:6">
      <c r="B1" s="61"/>
      <c r="C1" s="62" t="s">
        <v>1</v>
      </c>
      <c r="D1" s="63" t="s">
        <v>2</v>
      </c>
      <c r="E1" s="64" t="s">
        <v>3</v>
      </c>
      <c r="F1" s="65" t="s">
        <v>4</v>
      </c>
    </row>
    <row r="2" spans="1:6" ht="25.5" customHeight="1">
      <c r="B2" s="66" t="s">
        <v>5</v>
      </c>
      <c r="C2" s="67" t="s">
        <v>6</v>
      </c>
      <c r="D2" s="29" t="s">
        <v>7</v>
      </c>
      <c r="E2" s="68" t="s">
        <v>8</v>
      </c>
      <c r="F2" s="69" t="s">
        <v>9</v>
      </c>
    </row>
    <row r="3" spans="1:6" ht="12.75" customHeight="1" thickBot="1">
      <c r="B3" s="70"/>
      <c r="C3" s="71" t="s">
        <v>10</v>
      </c>
      <c r="D3" s="72"/>
      <c r="E3" s="73" t="s">
        <v>11</v>
      </c>
      <c r="F3" s="74" t="s">
        <v>12</v>
      </c>
    </row>
    <row r="5" spans="1:6" s="2" customFormat="1">
      <c r="A5" s="7" t="s">
        <v>13</v>
      </c>
      <c r="B5" s="8"/>
      <c r="C5" s="9"/>
      <c r="D5" s="9"/>
      <c r="E5" s="9"/>
    </row>
    <row r="6" spans="1:6" s="2" customFormat="1">
      <c r="A6" s="10"/>
      <c r="B6" s="8"/>
      <c r="C6" s="9"/>
      <c r="D6" s="9"/>
      <c r="E6" s="11"/>
      <c r="F6" s="11"/>
    </row>
    <row r="7" spans="1:6" customFormat="1">
      <c r="A7" s="12" t="s">
        <v>18</v>
      </c>
      <c r="B7" s="154" t="s">
        <v>241</v>
      </c>
      <c r="C7" s="13"/>
      <c r="D7" s="14"/>
      <c r="E7" s="15"/>
      <c r="F7" s="15"/>
    </row>
    <row r="8" spans="1:6" customFormat="1">
      <c r="A8" s="16"/>
      <c r="B8" s="17"/>
      <c r="C8" s="13"/>
      <c r="D8" s="14"/>
      <c r="E8" s="15"/>
      <c r="F8" s="15"/>
    </row>
    <row r="9" spans="1:6" customFormat="1">
      <c r="A9" s="192" t="s">
        <v>15</v>
      </c>
      <c r="B9" s="193" t="s">
        <v>242</v>
      </c>
      <c r="C9" s="13"/>
      <c r="D9" s="14"/>
      <c r="E9" s="15"/>
      <c r="F9" s="15"/>
    </row>
    <row r="10" spans="1:6" customFormat="1" ht="77.25" customHeight="1">
      <c r="A10" s="16"/>
      <c r="B10" s="193" t="s">
        <v>521</v>
      </c>
      <c r="C10" s="13"/>
      <c r="D10" s="14"/>
      <c r="E10" s="15"/>
      <c r="F10" s="15"/>
    </row>
    <row r="11" spans="1:6" customFormat="1" ht="105.6">
      <c r="A11" s="16"/>
      <c r="B11" s="220" t="s">
        <v>522</v>
      </c>
      <c r="C11" s="13"/>
      <c r="D11" s="14"/>
      <c r="E11" s="15"/>
      <c r="F11" s="15"/>
    </row>
    <row r="12" spans="1:6" customFormat="1">
      <c r="A12" s="16"/>
      <c r="B12" s="17"/>
      <c r="C12" s="6" t="s">
        <v>21</v>
      </c>
      <c r="D12" s="25">
        <v>4200</v>
      </c>
      <c r="E12" s="20"/>
      <c r="F12" s="20">
        <f>D12*E12</f>
        <v>0</v>
      </c>
    </row>
    <row r="13" spans="1:6" customFormat="1">
      <c r="A13" s="16"/>
      <c r="B13" s="17"/>
      <c r="C13" s="13"/>
      <c r="D13" s="14"/>
      <c r="E13" s="20"/>
      <c r="F13" s="20"/>
    </row>
    <row r="14" spans="1:6" customFormat="1" ht="145.19999999999999">
      <c r="A14" s="192" t="s">
        <v>35</v>
      </c>
      <c r="B14" s="194" t="s">
        <v>523</v>
      </c>
      <c r="C14" s="13"/>
      <c r="D14" s="14"/>
      <c r="E14" s="20"/>
      <c r="F14" s="20"/>
    </row>
    <row r="15" spans="1:6" customFormat="1" ht="66">
      <c r="B15" s="194" t="s">
        <v>243</v>
      </c>
      <c r="C15" s="13"/>
      <c r="D15" s="14"/>
      <c r="E15" s="20"/>
      <c r="F15" s="20"/>
    </row>
    <row r="16" spans="1:6" customFormat="1">
      <c r="A16" s="16"/>
      <c r="B16" s="17"/>
      <c r="C16" s="6" t="s">
        <v>58</v>
      </c>
      <c r="D16" s="25">
        <v>570</v>
      </c>
      <c r="E16" s="20"/>
      <c r="F16" s="20">
        <f>D16*E16</f>
        <v>0</v>
      </c>
    </row>
    <row r="17" spans="1:6" customFormat="1">
      <c r="A17" s="16"/>
      <c r="B17" s="17"/>
      <c r="C17" s="13"/>
      <c r="D17" s="14"/>
      <c r="E17" s="20"/>
      <c r="F17" s="20"/>
    </row>
    <row r="18" spans="1:6" customFormat="1" ht="52.8">
      <c r="A18" s="192" t="s">
        <v>36</v>
      </c>
      <c r="B18" s="194" t="s">
        <v>244</v>
      </c>
      <c r="C18" s="13"/>
      <c r="D18" s="14"/>
      <c r="E18" s="20"/>
      <c r="F18" s="20"/>
    </row>
    <row r="19" spans="1:6" customFormat="1">
      <c r="A19" s="16"/>
      <c r="B19" s="17"/>
      <c r="C19" s="6" t="s">
        <v>20</v>
      </c>
      <c r="D19" s="25">
        <v>11400</v>
      </c>
      <c r="E19" s="20"/>
      <c r="F19" s="20">
        <f>D19*E19</f>
        <v>0</v>
      </c>
    </row>
    <row r="20" spans="1:6" customFormat="1">
      <c r="A20" s="16"/>
      <c r="B20" s="17"/>
      <c r="C20" s="13"/>
      <c r="D20" s="14"/>
      <c r="E20" s="20"/>
      <c r="F20" s="20"/>
    </row>
    <row r="21" spans="1:6" customFormat="1" ht="118.8">
      <c r="A21" s="192" t="s">
        <v>37</v>
      </c>
      <c r="B21" s="219" t="s">
        <v>524</v>
      </c>
      <c r="C21" s="13"/>
      <c r="D21" s="14"/>
      <c r="E21" s="20"/>
      <c r="F21" s="20"/>
    </row>
    <row r="22" spans="1:6" customFormat="1">
      <c r="A22" s="16"/>
      <c r="B22" s="17"/>
      <c r="C22" s="6" t="s">
        <v>21</v>
      </c>
      <c r="D22" s="25">
        <v>425</v>
      </c>
      <c r="E22" s="20"/>
      <c r="F22" s="20">
        <f>D22*E22</f>
        <v>0</v>
      </c>
    </row>
    <row r="23" spans="1:6" customFormat="1">
      <c r="A23" s="16"/>
      <c r="B23" s="17"/>
      <c r="C23" s="13"/>
      <c r="D23" s="14"/>
      <c r="E23" s="20"/>
      <c r="F23" s="20"/>
    </row>
    <row r="24" spans="1:6" customFormat="1" ht="92.4">
      <c r="A24" s="168" t="s">
        <v>34</v>
      </c>
      <c r="B24" s="194" t="s">
        <v>525</v>
      </c>
      <c r="C24" s="13"/>
      <c r="D24" s="14"/>
      <c r="E24" s="20"/>
      <c r="F24" s="20"/>
    </row>
    <row r="25" spans="1:6" customFormat="1">
      <c r="A25" s="16"/>
      <c r="B25" s="17"/>
      <c r="C25" s="6" t="s">
        <v>20</v>
      </c>
      <c r="D25" s="25">
        <v>34</v>
      </c>
      <c r="E25" s="20"/>
      <c r="F25" s="20">
        <f>D25*E25</f>
        <v>0</v>
      </c>
    </row>
    <row r="26" spans="1:6" customFormat="1">
      <c r="A26" s="16"/>
      <c r="B26" s="17"/>
      <c r="C26" s="13"/>
      <c r="D26" s="14"/>
      <c r="E26" s="20"/>
      <c r="F26" s="20"/>
    </row>
    <row r="27" spans="1:6" customFormat="1" ht="92.4">
      <c r="A27" s="168" t="s">
        <v>38</v>
      </c>
      <c r="B27" s="194" t="s">
        <v>453</v>
      </c>
      <c r="C27" s="13"/>
      <c r="D27" s="14"/>
      <c r="E27" s="20"/>
      <c r="F27" s="20"/>
    </row>
    <row r="28" spans="1:6" customFormat="1">
      <c r="A28" s="16"/>
      <c r="B28" s="17"/>
      <c r="C28" s="6" t="s">
        <v>245</v>
      </c>
      <c r="D28" s="25">
        <v>120</v>
      </c>
      <c r="E28" s="20"/>
      <c r="F28" s="20">
        <f>D28*E28</f>
        <v>0</v>
      </c>
    </row>
    <row r="29" spans="1:6" customFormat="1">
      <c r="A29" s="16"/>
      <c r="B29" s="17"/>
      <c r="C29" s="13"/>
      <c r="D29" s="14"/>
      <c r="E29" s="20"/>
      <c r="F29" s="20"/>
    </row>
    <row r="30" spans="1:6" customFormat="1" ht="118.8">
      <c r="A30" s="192" t="s">
        <v>39</v>
      </c>
      <c r="B30" s="210" t="s">
        <v>454</v>
      </c>
      <c r="C30" s="13"/>
      <c r="D30" s="14"/>
      <c r="E30" s="20"/>
      <c r="F30" s="20"/>
    </row>
    <row r="31" spans="1:6" ht="250.8">
      <c r="A31" s="26"/>
      <c r="B31" s="45" t="s">
        <v>246</v>
      </c>
      <c r="E31" s="20"/>
      <c r="F31" s="20"/>
    </row>
    <row r="32" spans="1:6" customFormat="1">
      <c r="A32" s="16"/>
      <c r="B32" s="17"/>
      <c r="C32" s="6" t="s">
        <v>20</v>
      </c>
      <c r="D32" s="25">
        <v>2</v>
      </c>
      <c r="E32" s="20"/>
      <c r="F32" s="20">
        <f>D32*E32</f>
        <v>0</v>
      </c>
    </row>
    <row r="33" spans="1:6" customFormat="1">
      <c r="A33" s="16"/>
      <c r="B33" s="17"/>
      <c r="C33" s="13"/>
      <c r="D33" s="14"/>
      <c r="E33" s="20"/>
      <c r="F33" s="20"/>
    </row>
    <row r="34" spans="1:6" customFormat="1" ht="118.8">
      <c r="A34" s="192" t="s">
        <v>40</v>
      </c>
      <c r="B34" s="194" t="s">
        <v>455</v>
      </c>
      <c r="C34" s="13"/>
      <c r="D34" s="14"/>
      <c r="E34" s="20"/>
      <c r="F34" s="20"/>
    </row>
    <row r="35" spans="1:6" customFormat="1" ht="250.8">
      <c r="A35" s="16"/>
      <c r="B35" s="219" t="s">
        <v>247</v>
      </c>
      <c r="C35" s="13"/>
      <c r="D35" s="14"/>
      <c r="E35" s="20"/>
      <c r="F35" s="20"/>
    </row>
    <row r="36" spans="1:6" customFormat="1">
      <c r="A36" s="16"/>
      <c r="B36" s="17"/>
      <c r="C36" s="6" t="s">
        <v>20</v>
      </c>
      <c r="D36" s="25">
        <v>1</v>
      </c>
      <c r="E36" s="20"/>
      <c r="F36" s="20">
        <f>D36*E36</f>
        <v>0</v>
      </c>
    </row>
    <row r="37" spans="1:6" customFormat="1">
      <c r="A37" s="16"/>
      <c r="B37" s="17"/>
      <c r="C37" s="13"/>
      <c r="D37" s="14"/>
      <c r="E37" s="20"/>
      <c r="F37" s="20"/>
    </row>
    <row r="38" spans="1:6" customFormat="1" ht="118.8">
      <c r="A38" s="192" t="s">
        <v>23</v>
      </c>
      <c r="B38" s="194" t="s">
        <v>456</v>
      </c>
      <c r="C38" s="13"/>
      <c r="D38" s="14"/>
      <c r="E38" s="20"/>
      <c r="F38" s="20"/>
    </row>
    <row r="39" spans="1:6" customFormat="1" ht="250.8">
      <c r="A39" s="16"/>
      <c r="B39" s="194" t="s">
        <v>248</v>
      </c>
      <c r="C39" s="13"/>
      <c r="D39" s="14"/>
      <c r="E39" s="20"/>
      <c r="F39" s="20"/>
    </row>
    <row r="40" spans="1:6" customFormat="1">
      <c r="A40" s="16"/>
      <c r="B40" s="17"/>
      <c r="C40" s="6" t="s">
        <v>20</v>
      </c>
      <c r="D40" s="25">
        <v>2</v>
      </c>
      <c r="E40" s="20"/>
      <c r="F40" s="20">
        <f>D40*E40</f>
        <v>0</v>
      </c>
    </row>
    <row r="41" spans="1:6" customFormat="1">
      <c r="A41" s="16"/>
      <c r="B41" s="17"/>
      <c r="C41" s="13"/>
      <c r="D41" s="14"/>
      <c r="E41" s="20"/>
      <c r="F41" s="20"/>
    </row>
    <row r="42" spans="1:6" customFormat="1" ht="118.8">
      <c r="A42" s="192" t="s">
        <v>24</v>
      </c>
      <c r="B42" s="194" t="s">
        <v>457</v>
      </c>
      <c r="C42" s="13"/>
      <c r="D42" s="14"/>
      <c r="E42" s="20"/>
      <c r="F42" s="20"/>
    </row>
    <row r="43" spans="1:6" customFormat="1" ht="250.8">
      <c r="A43" s="16"/>
      <c r="B43" s="220" t="s">
        <v>249</v>
      </c>
      <c r="C43" s="13"/>
      <c r="D43" s="14"/>
      <c r="E43" s="20"/>
      <c r="F43" s="20"/>
    </row>
    <row r="44" spans="1:6" customFormat="1">
      <c r="A44" s="16"/>
      <c r="B44" s="17"/>
      <c r="C44" s="6" t="s">
        <v>20</v>
      </c>
      <c r="D44" s="25">
        <v>1</v>
      </c>
      <c r="E44" s="20"/>
      <c r="F44" s="20">
        <f>D44*E44</f>
        <v>0</v>
      </c>
    </row>
    <row r="45" spans="1:6" customFormat="1">
      <c r="A45" s="16"/>
      <c r="B45" s="17"/>
      <c r="C45" s="13"/>
      <c r="D45" s="14"/>
      <c r="E45" s="20"/>
      <c r="F45" s="20"/>
    </row>
    <row r="46" spans="1:6" customFormat="1" ht="118.8">
      <c r="A46" s="192" t="s">
        <v>25</v>
      </c>
      <c r="B46" s="45" t="s">
        <v>458</v>
      </c>
      <c r="C46" s="29"/>
      <c r="D46" s="29"/>
      <c r="E46" s="20"/>
      <c r="F46" s="20"/>
    </row>
    <row r="47" spans="1:6" customFormat="1" ht="250.8">
      <c r="A47" s="16"/>
      <c r="B47" s="221" t="s">
        <v>250</v>
      </c>
      <c r="C47" s="29"/>
      <c r="D47" s="25"/>
      <c r="E47" s="20"/>
      <c r="F47" s="20"/>
    </row>
    <row r="48" spans="1:6" customFormat="1">
      <c r="A48" s="16"/>
      <c r="B48" s="17"/>
      <c r="C48" s="6" t="s">
        <v>20</v>
      </c>
      <c r="D48" s="25">
        <v>1</v>
      </c>
      <c r="E48" s="20"/>
      <c r="F48" s="20">
        <f>D48*E48</f>
        <v>0</v>
      </c>
    </row>
    <row r="49" spans="1:6" customFormat="1">
      <c r="A49" s="16"/>
      <c r="B49" s="17"/>
      <c r="C49" s="29"/>
      <c r="D49" s="25"/>
      <c r="E49" s="20"/>
      <c r="F49" s="20"/>
    </row>
    <row r="50" spans="1:6" customFormat="1" ht="26.4">
      <c r="A50" s="192" t="s">
        <v>41</v>
      </c>
      <c r="B50" s="195" t="s">
        <v>459</v>
      </c>
      <c r="C50" s="13"/>
      <c r="D50" s="14"/>
      <c r="E50" s="20"/>
      <c r="F50" s="20"/>
    </row>
    <row r="51" spans="1:6" s="27" customFormat="1" ht="13.95" customHeight="1">
      <c r="A51" s="30"/>
      <c r="B51" s="82"/>
      <c r="C51" s="118" t="s">
        <v>251</v>
      </c>
      <c r="D51" s="35">
        <v>7</v>
      </c>
      <c r="E51" s="20"/>
      <c r="F51" s="20">
        <f>D51*E51</f>
        <v>0</v>
      </c>
    </row>
    <row r="52" spans="1:6" s="27" customFormat="1" ht="13.95" customHeight="1">
      <c r="A52" s="30"/>
      <c r="B52" s="82"/>
      <c r="D52" s="35"/>
      <c r="E52" s="20"/>
      <c r="F52" s="20"/>
    </row>
    <row r="53" spans="1:6" ht="66">
      <c r="A53" s="78" t="s">
        <v>42</v>
      </c>
      <c r="B53" s="40" t="s">
        <v>526</v>
      </c>
      <c r="C53" s="9"/>
      <c r="D53" s="196"/>
      <c r="E53" s="20"/>
      <c r="F53" s="20"/>
    </row>
    <row r="54" spans="1:6" s="27" customFormat="1" ht="13.95" customHeight="1">
      <c r="A54" s="30"/>
      <c r="B54" s="82"/>
      <c r="C54" s="118" t="s">
        <v>20</v>
      </c>
      <c r="D54" s="35">
        <v>94</v>
      </c>
      <c r="E54" s="20"/>
      <c r="F54" s="20">
        <f>D54*E54</f>
        <v>0</v>
      </c>
    </row>
    <row r="55" spans="1:6" s="27" customFormat="1" ht="13.95" customHeight="1">
      <c r="A55" s="30"/>
      <c r="B55" s="82"/>
      <c r="D55" s="35"/>
      <c r="E55" s="20"/>
      <c r="F55" s="20"/>
    </row>
    <row r="56" spans="1:6" ht="52.8">
      <c r="A56" s="78" t="s">
        <v>43</v>
      </c>
      <c r="B56" s="40" t="s">
        <v>252</v>
      </c>
      <c r="C56" s="9"/>
      <c r="D56" s="196"/>
      <c r="E56" s="20"/>
      <c r="F56" s="20"/>
    </row>
    <row r="57" spans="1:6" s="27" customFormat="1" ht="13.95" customHeight="1">
      <c r="A57" s="30"/>
      <c r="B57" s="82"/>
      <c r="C57" s="118" t="s">
        <v>20</v>
      </c>
      <c r="D57" s="35">
        <v>94</v>
      </c>
      <c r="E57" s="20"/>
      <c r="F57" s="20">
        <f>D57*E57</f>
        <v>0</v>
      </c>
    </row>
    <row r="58" spans="1:6" s="27" customFormat="1" ht="13.95" customHeight="1">
      <c r="A58" s="30"/>
      <c r="B58" s="82"/>
      <c r="D58" s="35"/>
      <c r="E58" s="20"/>
      <c r="F58" s="20"/>
    </row>
    <row r="59" spans="1:6">
      <c r="A59" s="78" t="s">
        <v>44</v>
      </c>
      <c r="B59" s="40" t="s">
        <v>253</v>
      </c>
      <c r="C59" s="9"/>
      <c r="D59" s="196"/>
      <c r="E59" s="20"/>
      <c r="F59" s="20"/>
    </row>
    <row r="60" spans="1:6" s="27" customFormat="1" ht="13.95" customHeight="1">
      <c r="A60" s="30"/>
      <c r="B60" s="82"/>
      <c r="C60" s="118" t="s">
        <v>20</v>
      </c>
      <c r="D60" s="35">
        <v>3</v>
      </c>
      <c r="E60" s="20"/>
      <c r="F60" s="20">
        <f>D60*E60</f>
        <v>0</v>
      </c>
    </row>
    <row r="61" spans="1:6" s="27" customFormat="1" ht="13.95" customHeight="1">
      <c r="A61" s="30"/>
      <c r="B61" s="82"/>
      <c r="D61" s="35"/>
      <c r="E61" s="20"/>
      <c r="F61" s="20"/>
    </row>
    <row r="62" spans="1:6">
      <c r="A62" s="78" t="s">
        <v>45</v>
      </c>
      <c r="B62" s="40" t="s">
        <v>254</v>
      </c>
      <c r="C62" s="9"/>
      <c r="D62" s="196"/>
      <c r="E62" s="20"/>
      <c r="F62" s="20"/>
    </row>
    <row r="63" spans="1:6" s="27" customFormat="1" ht="13.95" customHeight="1">
      <c r="A63" s="30"/>
      <c r="B63" s="82"/>
      <c r="C63" s="118" t="s">
        <v>20</v>
      </c>
      <c r="D63" s="35">
        <v>3</v>
      </c>
      <c r="E63" s="20"/>
      <c r="F63" s="20">
        <f>D63*E63</f>
        <v>0</v>
      </c>
    </row>
    <row r="64" spans="1:6" s="27" customFormat="1" ht="13.95" customHeight="1">
      <c r="A64" s="30"/>
      <c r="B64" s="82"/>
      <c r="D64" s="35"/>
      <c r="E64" s="20"/>
      <c r="F64" s="20"/>
    </row>
    <row r="65" spans="1:6">
      <c r="A65" s="78" t="s">
        <v>46</v>
      </c>
      <c r="B65" s="40" t="s">
        <v>255</v>
      </c>
      <c r="C65" s="9"/>
      <c r="D65" s="196"/>
      <c r="E65" s="20"/>
      <c r="F65" s="20"/>
    </row>
    <row r="66" spans="1:6" s="27" customFormat="1" ht="13.95" customHeight="1">
      <c r="A66" s="30"/>
      <c r="B66" s="82"/>
      <c r="C66" s="118" t="s">
        <v>20</v>
      </c>
      <c r="D66" s="35">
        <v>1</v>
      </c>
      <c r="E66" s="20"/>
      <c r="F66" s="20">
        <f>D66*E66</f>
        <v>0</v>
      </c>
    </row>
    <row r="67" spans="1:6" s="27" customFormat="1" ht="13.95" customHeight="1">
      <c r="A67" s="30"/>
      <c r="B67" s="82"/>
      <c r="D67" s="35"/>
      <c r="E67" s="20"/>
      <c r="F67" s="20"/>
    </row>
    <row r="68" spans="1:6">
      <c r="A68" s="78" t="s">
        <v>47</v>
      </c>
      <c r="B68" s="40" t="s">
        <v>256</v>
      </c>
      <c r="C68" s="9"/>
      <c r="D68" s="196"/>
      <c r="E68" s="20"/>
      <c r="F68" s="20"/>
    </row>
    <row r="69" spans="1:6" s="27" customFormat="1" ht="13.95" customHeight="1">
      <c r="A69" s="30"/>
      <c r="B69" s="82"/>
      <c r="C69" s="118" t="s">
        <v>20</v>
      </c>
      <c r="D69" s="35">
        <v>47</v>
      </c>
      <c r="E69" s="20"/>
      <c r="F69" s="20">
        <f>D69*E69</f>
        <v>0</v>
      </c>
    </row>
    <row r="70" spans="1:6" s="27" customFormat="1" ht="13.95" customHeight="1">
      <c r="A70" s="30"/>
      <c r="B70" s="82"/>
      <c r="D70" s="35"/>
      <c r="E70" s="20"/>
      <c r="F70" s="20"/>
    </row>
    <row r="71" spans="1:6" ht="79.2">
      <c r="A71" s="78" t="s">
        <v>48</v>
      </c>
      <c r="B71" s="18" t="s">
        <v>257</v>
      </c>
      <c r="C71" s="9"/>
      <c r="D71" s="196"/>
      <c r="E71" s="20"/>
      <c r="F71" s="20"/>
    </row>
    <row r="72" spans="1:6" s="27" customFormat="1" ht="13.95" customHeight="1">
      <c r="A72" s="30"/>
      <c r="B72" s="82"/>
      <c r="C72" s="118" t="s">
        <v>20</v>
      </c>
      <c r="D72" s="35">
        <v>7</v>
      </c>
      <c r="E72" s="20"/>
      <c r="F72" s="20">
        <f>D72*E72</f>
        <v>0</v>
      </c>
    </row>
    <row r="73" spans="1:6" s="27" customFormat="1" ht="13.95" customHeight="1">
      <c r="A73" s="30"/>
      <c r="B73" s="82"/>
      <c r="D73" s="35"/>
      <c r="E73" s="20"/>
      <c r="F73" s="20"/>
    </row>
    <row r="74" spans="1:6" ht="66">
      <c r="A74" s="78" t="s">
        <v>49</v>
      </c>
      <c r="B74" s="18" t="s">
        <v>479</v>
      </c>
      <c r="C74" s="9"/>
      <c r="D74" s="196"/>
      <c r="E74" s="20"/>
      <c r="F74" s="20"/>
    </row>
    <row r="75" spans="1:6" s="27" customFormat="1" ht="13.95" customHeight="1">
      <c r="A75" s="30"/>
      <c r="B75" s="82"/>
      <c r="C75" s="118" t="s">
        <v>20</v>
      </c>
      <c r="D75" s="35">
        <v>22</v>
      </c>
      <c r="E75" s="20"/>
      <c r="F75" s="20">
        <f>D75*E75</f>
        <v>0</v>
      </c>
    </row>
    <row r="76" spans="1:6" s="27" customFormat="1" ht="13.95" customHeight="1">
      <c r="A76" s="30"/>
      <c r="B76" s="82"/>
      <c r="D76" s="35"/>
    </row>
    <row r="77" spans="1:6" ht="13.8" thickBot="1">
      <c r="A77" s="33"/>
      <c r="B77" s="162" t="s">
        <v>22</v>
      </c>
      <c r="C77" s="163"/>
      <c r="D77" s="163"/>
      <c r="E77" s="162"/>
      <c r="F77" s="351">
        <f>SUM(F9:F76)</f>
        <v>0</v>
      </c>
    </row>
  </sheetData>
  <pageMargins left="0.74803149606299213" right="0.74803149606299213" top="0.98425196850393704" bottom="0.98425196850393704" header="0.51181102362204722" footer="0.51181102362204722"/>
  <pageSetup paperSize="9" scale="96"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rowBreaks count="1" manualBreakCount="1">
    <brk id="20"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8343B-5157-4054-B622-9343EFAA0713}">
  <sheetPr>
    <pageSetUpPr fitToPage="1"/>
  </sheetPr>
  <dimension ref="A1:G286"/>
  <sheetViews>
    <sheetView view="pageBreakPreview" zoomScale="130" zoomScaleNormal="100" zoomScaleSheetLayoutView="130" workbookViewId="0">
      <selection activeCell="D246" sqref="D246"/>
    </sheetView>
  </sheetViews>
  <sheetFormatPr defaultRowHeight="13.2"/>
  <cols>
    <col min="1" max="1" width="9.109375" style="222" customWidth="1"/>
    <col min="2" max="2" width="41.88671875" style="228" customWidth="1"/>
    <col min="3" max="5" width="9.109375" style="56"/>
    <col min="6" max="6" width="12.88671875" style="56" bestFit="1" customWidth="1"/>
    <col min="7" max="257" width="9.109375" style="228"/>
    <col min="258" max="258" width="41.88671875" style="228" customWidth="1"/>
    <col min="259" max="513" width="9.109375" style="228"/>
    <col min="514" max="514" width="41.88671875" style="228" customWidth="1"/>
    <col min="515" max="769" width="9.109375" style="228"/>
    <col min="770" max="770" width="41.88671875" style="228" customWidth="1"/>
    <col min="771" max="1025" width="9.109375" style="228"/>
    <col min="1026" max="1026" width="41.88671875" style="228" customWidth="1"/>
    <col min="1027" max="1281" width="9.109375" style="228"/>
    <col min="1282" max="1282" width="41.88671875" style="228" customWidth="1"/>
    <col min="1283" max="1537" width="9.109375" style="228"/>
    <col min="1538" max="1538" width="41.88671875" style="228" customWidth="1"/>
    <col min="1539" max="1793" width="9.109375" style="228"/>
    <col min="1794" max="1794" width="41.88671875" style="228" customWidth="1"/>
    <col min="1795" max="2049" width="9.109375" style="228"/>
    <col min="2050" max="2050" width="41.88671875" style="228" customWidth="1"/>
    <col min="2051" max="2305" width="9.109375" style="228"/>
    <col min="2306" max="2306" width="41.88671875" style="228" customWidth="1"/>
    <col min="2307" max="2561" width="9.109375" style="228"/>
    <col min="2562" max="2562" width="41.88671875" style="228" customWidth="1"/>
    <col min="2563" max="2817" width="9.109375" style="228"/>
    <col min="2818" max="2818" width="41.88671875" style="228" customWidth="1"/>
    <col min="2819" max="3073" width="9.109375" style="228"/>
    <col min="3074" max="3074" width="41.88671875" style="228" customWidth="1"/>
    <col min="3075" max="3329" width="9.109375" style="228"/>
    <col min="3330" max="3330" width="41.88671875" style="228" customWidth="1"/>
    <col min="3331" max="3585" width="9.109375" style="228"/>
    <col min="3586" max="3586" width="41.88671875" style="228" customWidth="1"/>
    <col min="3587" max="3841" width="9.109375" style="228"/>
    <col min="3842" max="3842" width="41.88671875" style="228" customWidth="1"/>
    <col min="3843" max="4097" width="9.109375" style="228"/>
    <col min="4098" max="4098" width="41.88671875" style="228" customWidth="1"/>
    <col min="4099" max="4353" width="9.109375" style="228"/>
    <col min="4354" max="4354" width="41.88671875" style="228" customWidth="1"/>
    <col min="4355" max="4609" width="9.109375" style="228"/>
    <col min="4610" max="4610" width="41.88671875" style="228" customWidth="1"/>
    <col min="4611" max="4865" width="9.109375" style="228"/>
    <col min="4866" max="4866" width="41.88671875" style="228" customWidth="1"/>
    <col min="4867" max="5121" width="9.109375" style="228"/>
    <col min="5122" max="5122" width="41.88671875" style="228" customWidth="1"/>
    <col min="5123" max="5377" width="9.109375" style="228"/>
    <col min="5378" max="5378" width="41.88671875" style="228" customWidth="1"/>
    <col min="5379" max="5633" width="9.109375" style="228"/>
    <col min="5634" max="5634" width="41.88671875" style="228" customWidth="1"/>
    <col min="5635" max="5889" width="9.109375" style="228"/>
    <col min="5890" max="5890" width="41.88671875" style="228" customWidth="1"/>
    <col min="5891" max="6145" width="9.109375" style="228"/>
    <col min="6146" max="6146" width="41.88671875" style="228" customWidth="1"/>
    <col min="6147" max="6401" width="9.109375" style="228"/>
    <col min="6402" max="6402" width="41.88671875" style="228" customWidth="1"/>
    <col min="6403" max="6657" width="9.109375" style="228"/>
    <col min="6658" max="6658" width="41.88671875" style="228" customWidth="1"/>
    <col min="6659" max="6913" width="9.109375" style="228"/>
    <col min="6914" max="6914" width="41.88671875" style="228" customWidth="1"/>
    <col min="6915" max="7169" width="9.109375" style="228"/>
    <col min="7170" max="7170" width="41.88671875" style="228" customWidth="1"/>
    <col min="7171" max="7425" width="9.109375" style="228"/>
    <col min="7426" max="7426" width="41.88671875" style="228" customWidth="1"/>
    <col min="7427" max="7681" width="9.109375" style="228"/>
    <col min="7682" max="7682" width="41.88671875" style="228" customWidth="1"/>
    <col min="7683" max="7937" width="9.109375" style="228"/>
    <col min="7938" max="7938" width="41.88671875" style="228" customWidth="1"/>
    <col min="7939" max="8193" width="9.109375" style="228"/>
    <col min="8194" max="8194" width="41.88671875" style="228" customWidth="1"/>
    <col min="8195" max="8449" width="9.109375" style="228"/>
    <col min="8450" max="8450" width="41.88671875" style="228" customWidth="1"/>
    <col min="8451" max="8705" width="9.109375" style="228"/>
    <col min="8706" max="8706" width="41.88671875" style="228" customWidth="1"/>
    <col min="8707" max="8961" width="9.109375" style="228"/>
    <col min="8962" max="8962" width="41.88671875" style="228" customWidth="1"/>
    <col min="8963" max="9217" width="9.109375" style="228"/>
    <col min="9218" max="9218" width="41.88671875" style="228" customWidth="1"/>
    <col min="9219" max="9473" width="9.109375" style="228"/>
    <col min="9474" max="9474" width="41.88671875" style="228" customWidth="1"/>
    <col min="9475" max="9729" width="9.109375" style="228"/>
    <col min="9730" max="9730" width="41.88671875" style="228" customWidth="1"/>
    <col min="9731" max="9985" width="9.109375" style="228"/>
    <col min="9986" max="9986" width="41.88671875" style="228" customWidth="1"/>
    <col min="9987" max="10241" width="9.109375" style="228"/>
    <col min="10242" max="10242" width="41.88671875" style="228" customWidth="1"/>
    <col min="10243" max="10497" width="9.109375" style="228"/>
    <col min="10498" max="10498" width="41.88671875" style="228" customWidth="1"/>
    <col min="10499" max="10753" width="9.109375" style="228"/>
    <col min="10754" max="10754" width="41.88671875" style="228" customWidth="1"/>
    <col min="10755" max="11009" width="9.109375" style="228"/>
    <col min="11010" max="11010" width="41.88671875" style="228" customWidth="1"/>
    <col min="11011" max="11265" width="9.109375" style="228"/>
    <col min="11266" max="11266" width="41.88671875" style="228" customWidth="1"/>
    <col min="11267" max="11521" width="9.109375" style="228"/>
    <col min="11522" max="11522" width="41.88671875" style="228" customWidth="1"/>
    <col min="11523" max="11777" width="9.109375" style="228"/>
    <col min="11778" max="11778" width="41.88671875" style="228" customWidth="1"/>
    <col min="11779" max="12033" width="9.109375" style="228"/>
    <col min="12034" max="12034" width="41.88671875" style="228" customWidth="1"/>
    <col min="12035" max="12289" width="9.109375" style="228"/>
    <col min="12290" max="12290" width="41.88671875" style="228" customWidth="1"/>
    <col min="12291" max="12545" width="9.109375" style="228"/>
    <col min="12546" max="12546" width="41.88671875" style="228" customWidth="1"/>
    <col min="12547" max="12801" width="9.109375" style="228"/>
    <col min="12802" max="12802" width="41.88671875" style="228" customWidth="1"/>
    <col min="12803" max="13057" width="9.109375" style="228"/>
    <col min="13058" max="13058" width="41.88671875" style="228" customWidth="1"/>
    <col min="13059" max="13313" width="9.109375" style="228"/>
    <col min="13314" max="13314" width="41.88671875" style="228" customWidth="1"/>
    <col min="13315" max="13569" width="9.109375" style="228"/>
    <col min="13570" max="13570" width="41.88671875" style="228" customWidth="1"/>
    <col min="13571" max="13825" width="9.109375" style="228"/>
    <col min="13826" max="13826" width="41.88671875" style="228" customWidth="1"/>
    <col min="13827" max="14081" width="9.109375" style="228"/>
    <col min="14082" max="14082" width="41.88671875" style="228" customWidth="1"/>
    <col min="14083" max="14337" width="9.109375" style="228"/>
    <col min="14338" max="14338" width="41.88671875" style="228" customWidth="1"/>
    <col min="14339" max="14593" width="9.109375" style="228"/>
    <col min="14594" max="14594" width="41.88671875" style="228" customWidth="1"/>
    <col min="14595" max="14849" width="9.109375" style="228"/>
    <col min="14850" max="14850" width="41.88671875" style="228" customWidth="1"/>
    <col min="14851" max="15105" width="9.109375" style="228"/>
    <col min="15106" max="15106" width="41.88671875" style="228" customWidth="1"/>
    <col min="15107" max="15361" width="9.109375" style="228"/>
    <col min="15362" max="15362" width="41.88671875" style="228" customWidth="1"/>
    <col min="15363" max="15617" width="9.109375" style="228"/>
    <col min="15618" max="15618" width="41.88671875" style="228" customWidth="1"/>
    <col min="15619" max="15873" width="9.109375" style="228"/>
    <col min="15874" max="15874" width="41.88671875" style="228" customWidth="1"/>
    <col min="15875" max="16129" width="9.109375" style="228"/>
    <col min="16130" max="16130" width="41.88671875" style="228" customWidth="1"/>
    <col min="16131" max="16384" width="9.109375" style="228"/>
  </cols>
  <sheetData>
    <row r="1" spans="1:6">
      <c r="B1" s="223"/>
      <c r="C1" s="224" t="s">
        <v>1</v>
      </c>
      <c r="D1" s="225" t="s">
        <v>2</v>
      </c>
      <c r="E1" s="226" t="s">
        <v>3</v>
      </c>
      <c r="F1" s="227" t="s">
        <v>4</v>
      </c>
    </row>
    <row r="2" spans="1:6" ht="25.5" customHeight="1">
      <c r="B2" s="229" t="s">
        <v>5</v>
      </c>
      <c r="C2" s="230" t="s">
        <v>6</v>
      </c>
      <c r="D2" s="56" t="s">
        <v>7</v>
      </c>
      <c r="E2" s="231" t="s">
        <v>8</v>
      </c>
      <c r="F2" s="232" t="s">
        <v>9</v>
      </c>
    </row>
    <row r="3" spans="1:6" ht="12.75" customHeight="1" thickBot="1">
      <c r="B3" s="233"/>
      <c r="C3" s="234" t="s">
        <v>10</v>
      </c>
      <c r="D3" s="235"/>
      <c r="E3" s="236" t="s">
        <v>11</v>
      </c>
      <c r="F3" s="237" t="s">
        <v>12</v>
      </c>
    </row>
    <row r="5" spans="1:6" s="202" customFormat="1">
      <c r="A5" s="238" t="s">
        <v>13</v>
      </c>
      <c r="B5" s="239"/>
      <c r="C5" s="240"/>
      <c r="D5" s="240"/>
      <c r="E5" s="240"/>
    </row>
    <row r="6" spans="1:6" s="202" customFormat="1">
      <c r="A6" s="241"/>
      <c r="B6" s="239"/>
      <c r="C6" s="240"/>
      <c r="D6" s="240"/>
      <c r="E6" s="242"/>
      <c r="F6" s="242"/>
    </row>
    <row r="7" spans="1:6" s="248" customFormat="1">
      <c r="A7" s="243" t="s">
        <v>19</v>
      </c>
      <c r="B7" s="244" t="s">
        <v>436</v>
      </c>
      <c r="C7" s="245"/>
      <c r="D7" s="246"/>
      <c r="E7" s="247"/>
      <c r="F7" s="247"/>
    </row>
    <row r="8" spans="1:6" s="248" customFormat="1">
      <c r="A8" s="249"/>
      <c r="B8" s="250"/>
      <c r="C8" s="245"/>
      <c r="D8" s="246"/>
      <c r="E8" s="247"/>
      <c r="F8" s="247"/>
    </row>
    <row r="9" spans="1:6" s="248" customFormat="1">
      <c r="A9" s="251" t="s">
        <v>15</v>
      </c>
      <c r="B9" s="250" t="s">
        <v>259</v>
      </c>
      <c r="C9" s="245"/>
      <c r="D9" s="246"/>
      <c r="E9" s="247"/>
      <c r="F9" s="247"/>
    </row>
    <row r="10" spans="1:6" s="248" customFormat="1" ht="79.2">
      <c r="A10" s="251"/>
      <c r="B10" s="252" t="s">
        <v>460</v>
      </c>
      <c r="C10" s="245"/>
      <c r="D10" s="246"/>
      <c r="E10" s="247"/>
      <c r="F10" s="247"/>
    </row>
    <row r="11" spans="1:6" s="248" customFormat="1" ht="132">
      <c r="A11" s="249"/>
      <c r="B11" s="252" t="s">
        <v>484</v>
      </c>
      <c r="C11" s="245"/>
      <c r="D11" s="246"/>
      <c r="E11" s="247"/>
      <c r="F11" s="247"/>
    </row>
    <row r="12" spans="1:6" s="248" customFormat="1" ht="79.2">
      <c r="A12" s="249"/>
      <c r="B12" s="253" t="s">
        <v>260</v>
      </c>
      <c r="C12" s="245"/>
      <c r="D12" s="246"/>
      <c r="E12" s="247"/>
      <c r="F12" s="247"/>
    </row>
    <row r="13" spans="1:6" s="248" customFormat="1" ht="171.6">
      <c r="A13" s="249"/>
      <c r="B13" s="253" t="s">
        <v>261</v>
      </c>
      <c r="C13" s="245"/>
      <c r="D13" s="246"/>
      <c r="E13" s="247"/>
      <c r="F13" s="247"/>
    </row>
    <row r="14" spans="1:6" s="248" customFormat="1" ht="26.4">
      <c r="A14" s="249"/>
      <c r="B14" s="253" t="s">
        <v>262</v>
      </c>
      <c r="C14" s="245"/>
      <c r="D14" s="246"/>
      <c r="E14" s="247"/>
      <c r="F14" s="247"/>
    </row>
    <row r="15" spans="1:6" s="248" customFormat="1">
      <c r="A15" s="249" t="s">
        <v>258</v>
      </c>
      <c r="B15" s="252"/>
      <c r="C15" s="245"/>
      <c r="D15" s="246"/>
      <c r="E15" s="247"/>
      <c r="F15" s="247"/>
    </row>
    <row r="16" spans="1:6" s="248" customFormat="1" ht="26.4">
      <c r="A16" s="254" t="s">
        <v>263</v>
      </c>
      <c r="B16" s="250" t="s">
        <v>264</v>
      </c>
      <c r="C16" s="56"/>
      <c r="D16" s="174"/>
      <c r="E16" s="256"/>
      <c r="F16" s="257"/>
    </row>
    <row r="17" spans="1:6" s="248" customFormat="1">
      <c r="A17" s="249"/>
      <c r="B17" s="250" t="s">
        <v>77</v>
      </c>
      <c r="C17" s="245"/>
      <c r="D17" s="246"/>
      <c r="E17" s="247"/>
      <c r="F17" s="247"/>
    </row>
    <row r="18" spans="1:6" s="248" customFormat="1">
      <c r="A18" s="251"/>
      <c r="B18" s="258" t="s">
        <v>265</v>
      </c>
      <c r="C18" s="245"/>
      <c r="D18" s="246"/>
      <c r="E18" s="247"/>
      <c r="F18" s="247"/>
    </row>
    <row r="19" spans="1:6" s="248" customFormat="1">
      <c r="B19" s="258" t="s">
        <v>266</v>
      </c>
      <c r="C19" s="245"/>
      <c r="D19" s="246"/>
      <c r="E19" s="247"/>
      <c r="F19" s="247"/>
    </row>
    <row r="20" spans="1:6" s="248" customFormat="1">
      <c r="B20" s="258" t="s">
        <v>267</v>
      </c>
      <c r="C20" s="245"/>
      <c r="D20" s="246"/>
      <c r="E20" s="247"/>
      <c r="F20" s="247"/>
    </row>
    <row r="21" spans="1:6" s="248" customFormat="1">
      <c r="B21" s="258" t="s">
        <v>268</v>
      </c>
      <c r="C21" s="245"/>
      <c r="D21" s="246"/>
      <c r="E21" s="247"/>
      <c r="F21" s="247"/>
    </row>
    <row r="22" spans="1:6" s="248" customFormat="1">
      <c r="B22" s="258" t="s">
        <v>269</v>
      </c>
      <c r="C22" s="245"/>
      <c r="D22" s="246"/>
      <c r="E22" s="247"/>
      <c r="F22" s="247"/>
    </row>
    <row r="23" spans="1:6" s="248" customFormat="1">
      <c r="A23" s="249"/>
      <c r="B23" s="252" t="s">
        <v>270</v>
      </c>
      <c r="C23" s="245"/>
      <c r="D23" s="246"/>
      <c r="E23" s="247"/>
      <c r="F23" s="247"/>
    </row>
    <row r="24" spans="1:6">
      <c r="A24" s="254"/>
      <c r="B24" s="255" t="s">
        <v>271</v>
      </c>
      <c r="E24" s="228"/>
      <c r="F24" s="228"/>
    </row>
    <row r="25" spans="1:6" s="248" customFormat="1">
      <c r="A25" s="249"/>
      <c r="B25" s="250" t="s">
        <v>272</v>
      </c>
      <c r="C25" s="56"/>
      <c r="D25" s="174"/>
      <c r="E25" s="256"/>
      <c r="F25" s="257"/>
    </row>
    <row r="26" spans="1:6" s="248" customFormat="1">
      <c r="A26" s="249"/>
      <c r="B26" s="250" t="s">
        <v>273</v>
      </c>
      <c r="C26" s="245"/>
      <c r="D26" s="246"/>
      <c r="E26" s="247"/>
      <c r="F26" s="247"/>
    </row>
    <row r="27" spans="1:6" s="248" customFormat="1">
      <c r="A27" s="251"/>
      <c r="B27" s="258" t="s">
        <v>274</v>
      </c>
      <c r="C27" s="245"/>
      <c r="D27" s="246"/>
      <c r="E27" s="247"/>
      <c r="F27" s="247"/>
    </row>
    <row r="28" spans="1:6" s="248" customFormat="1">
      <c r="A28" s="249"/>
      <c r="B28" s="258" t="s">
        <v>275</v>
      </c>
      <c r="C28" s="245"/>
      <c r="D28" s="246"/>
      <c r="E28" s="247"/>
      <c r="F28" s="247"/>
    </row>
    <row r="29" spans="1:6" s="248" customFormat="1">
      <c r="A29" s="249"/>
      <c r="B29" s="258" t="s">
        <v>276</v>
      </c>
      <c r="C29" s="245"/>
      <c r="D29" s="246"/>
      <c r="E29" s="247"/>
      <c r="F29" s="247"/>
    </row>
    <row r="30" spans="1:6" s="248" customFormat="1" ht="26.4">
      <c r="A30" s="249"/>
      <c r="B30" s="258" t="s">
        <v>277</v>
      </c>
      <c r="C30" s="245"/>
      <c r="D30" s="246"/>
      <c r="E30" s="247"/>
      <c r="F30" s="247"/>
    </row>
    <row r="31" spans="1:6" s="248" customFormat="1">
      <c r="A31" s="249"/>
      <c r="B31" s="258" t="s">
        <v>278</v>
      </c>
      <c r="C31" s="245"/>
      <c r="D31" s="246"/>
      <c r="E31" s="247"/>
      <c r="F31" s="247"/>
    </row>
    <row r="32" spans="1:6" s="248" customFormat="1">
      <c r="A32" s="249"/>
      <c r="B32" s="252" t="s">
        <v>279</v>
      </c>
      <c r="C32" s="245"/>
      <c r="D32" s="246"/>
      <c r="E32" s="247"/>
      <c r="F32" s="247"/>
    </row>
    <row r="33" spans="1:6" s="248" customFormat="1">
      <c r="A33" s="249"/>
      <c r="B33" s="255" t="s">
        <v>280</v>
      </c>
      <c r="C33" s="56"/>
      <c r="D33" s="56"/>
      <c r="E33" s="228"/>
      <c r="F33" s="228"/>
    </row>
    <row r="34" spans="1:6" s="248" customFormat="1" ht="26.4">
      <c r="A34" s="249"/>
      <c r="B34" s="250" t="s">
        <v>281</v>
      </c>
      <c r="C34" s="56"/>
      <c r="D34" s="174"/>
      <c r="E34" s="256"/>
      <c r="F34" s="257"/>
    </row>
    <row r="35" spans="1:6" s="248" customFormat="1">
      <c r="A35" s="249"/>
      <c r="B35" s="250" t="s">
        <v>503</v>
      </c>
      <c r="C35" s="56"/>
      <c r="D35" s="174"/>
      <c r="E35" s="256"/>
      <c r="F35" s="257"/>
    </row>
    <row r="36" spans="1:6" s="248" customFormat="1" ht="26.4">
      <c r="A36" s="251"/>
      <c r="B36" s="255" t="s">
        <v>505</v>
      </c>
      <c r="C36" s="245"/>
      <c r="D36" s="246"/>
      <c r="E36" s="247"/>
      <c r="F36" s="247"/>
    </row>
    <row r="37" spans="1:6" s="262" customFormat="1" ht="13.95" customHeight="1">
      <c r="A37" s="260"/>
      <c r="B37" s="261"/>
      <c r="C37" s="262" t="s">
        <v>20</v>
      </c>
      <c r="D37" s="263">
        <v>1</v>
      </c>
      <c r="E37" s="20"/>
      <c r="F37" s="20">
        <f>D37*E37</f>
        <v>0</v>
      </c>
    </row>
    <row r="38" spans="1:6" s="262" customFormat="1" ht="13.95" customHeight="1">
      <c r="A38" s="260" t="s">
        <v>258</v>
      </c>
      <c r="B38" s="264"/>
      <c r="D38" s="263"/>
      <c r="E38" s="20"/>
      <c r="F38" s="20"/>
    </row>
    <row r="39" spans="1:6" ht="26.4">
      <c r="A39" s="260" t="s">
        <v>282</v>
      </c>
      <c r="B39" s="267" t="s">
        <v>464</v>
      </c>
      <c r="C39" s="268"/>
      <c r="D39" s="263"/>
      <c r="E39" s="20"/>
      <c r="F39" s="20"/>
    </row>
    <row r="40" spans="1:6">
      <c r="A40" s="266"/>
      <c r="B40" s="267" t="s">
        <v>77</v>
      </c>
      <c r="C40" s="268"/>
      <c r="D40" s="263"/>
      <c r="E40" s="20"/>
      <c r="F40" s="20"/>
    </row>
    <row r="41" spans="1:6">
      <c r="A41" s="266"/>
      <c r="B41" s="267" t="s">
        <v>283</v>
      </c>
      <c r="C41" s="268"/>
      <c r="D41" s="263"/>
      <c r="E41" s="20"/>
      <c r="F41" s="20"/>
    </row>
    <row r="42" spans="1:6">
      <c r="A42" s="266"/>
      <c r="B42" s="267" t="s">
        <v>266</v>
      </c>
      <c r="C42" s="268"/>
      <c r="D42" s="263"/>
      <c r="E42" s="20"/>
      <c r="F42" s="20"/>
    </row>
    <row r="43" spans="1:6">
      <c r="A43" s="266"/>
      <c r="B43" s="260" t="s">
        <v>284</v>
      </c>
      <c r="C43" s="268"/>
      <c r="D43" s="263"/>
      <c r="E43" s="20"/>
      <c r="F43" s="20"/>
    </row>
    <row r="44" spans="1:6">
      <c r="A44" s="266"/>
      <c r="B44" s="269" t="s">
        <v>285</v>
      </c>
      <c r="E44" s="20"/>
      <c r="F44" s="20"/>
    </row>
    <row r="45" spans="1:6">
      <c r="A45" s="254"/>
      <c r="B45" s="270" t="s">
        <v>269</v>
      </c>
      <c r="D45" s="174"/>
      <c r="E45" s="20"/>
      <c r="F45" s="20"/>
    </row>
    <row r="46" spans="1:6">
      <c r="A46" s="254"/>
      <c r="B46" s="270" t="s">
        <v>270</v>
      </c>
      <c r="D46" s="174"/>
      <c r="E46" s="20"/>
      <c r="F46" s="20"/>
    </row>
    <row r="47" spans="1:6">
      <c r="A47" s="254"/>
      <c r="B47" s="270" t="s">
        <v>286</v>
      </c>
      <c r="C47" s="268"/>
      <c r="D47" s="263"/>
      <c r="E47" s="20"/>
      <c r="F47" s="20"/>
    </row>
    <row r="48" spans="1:6">
      <c r="A48" s="254"/>
      <c r="B48" s="270" t="s">
        <v>287</v>
      </c>
      <c r="C48" s="268"/>
      <c r="D48" s="263"/>
      <c r="E48" s="20"/>
      <c r="F48" s="20"/>
    </row>
    <row r="49" spans="1:6">
      <c r="A49" s="261"/>
      <c r="B49" s="59" t="s">
        <v>288</v>
      </c>
      <c r="C49" s="240"/>
      <c r="D49" s="265"/>
      <c r="E49" s="20"/>
      <c r="F49" s="20"/>
    </row>
    <row r="50" spans="1:6">
      <c r="A50" s="266"/>
      <c r="B50" s="267" t="s">
        <v>289</v>
      </c>
      <c r="C50" s="268"/>
      <c r="D50" s="263"/>
      <c r="E50" s="20"/>
      <c r="F50" s="20"/>
    </row>
    <row r="51" spans="1:6">
      <c r="A51" s="266"/>
      <c r="B51" s="267" t="s">
        <v>275</v>
      </c>
      <c r="C51" s="268"/>
      <c r="D51" s="263"/>
      <c r="E51" s="20"/>
      <c r="F51" s="20"/>
    </row>
    <row r="52" spans="1:6">
      <c r="A52" s="266"/>
      <c r="B52" s="267" t="s">
        <v>276</v>
      </c>
      <c r="C52" s="268"/>
      <c r="D52" s="263"/>
      <c r="E52" s="20"/>
      <c r="F52" s="20"/>
    </row>
    <row r="53" spans="1:6" ht="26.4">
      <c r="A53" s="266"/>
      <c r="B53" s="267" t="s">
        <v>277</v>
      </c>
      <c r="C53" s="268"/>
      <c r="D53" s="263"/>
      <c r="E53" s="20"/>
      <c r="F53" s="20"/>
    </row>
    <row r="54" spans="1:6">
      <c r="A54" s="266"/>
      <c r="B54" s="260" t="s">
        <v>290</v>
      </c>
      <c r="C54" s="268"/>
      <c r="D54" s="263"/>
      <c r="E54" s="20"/>
      <c r="F54" s="20"/>
    </row>
    <row r="55" spans="1:6">
      <c r="A55" s="266"/>
      <c r="B55" s="269" t="s">
        <v>279</v>
      </c>
      <c r="E55" s="20"/>
      <c r="F55" s="20"/>
    </row>
    <row r="56" spans="1:6">
      <c r="A56" s="254"/>
      <c r="B56" s="270" t="s">
        <v>280</v>
      </c>
      <c r="D56" s="174"/>
      <c r="E56" s="20"/>
      <c r="F56" s="20"/>
    </row>
    <row r="57" spans="1:6" ht="26.4">
      <c r="A57" s="254"/>
      <c r="B57" s="270" t="s">
        <v>291</v>
      </c>
      <c r="D57" s="174"/>
      <c r="E57" s="20"/>
      <c r="F57" s="20"/>
    </row>
    <row r="58" spans="1:6">
      <c r="A58" s="254"/>
      <c r="B58" s="255" t="s">
        <v>503</v>
      </c>
      <c r="C58" s="268"/>
      <c r="D58" s="263"/>
      <c r="E58" s="20"/>
      <c r="F58" s="20"/>
    </row>
    <row r="59" spans="1:6" ht="26.4">
      <c r="A59" s="254"/>
      <c r="B59" s="255" t="s">
        <v>505</v>
      </c>
      <c r="C59" s="268"/>
      <c r="D59" s="263"/>
      <c r="E59" s="20"/>
      <c r="F59" s="20"/>
    </row>
    <row r="60" spans="1:6">
      <c r="A60" s="114"/>
      <c r="B60" s="259"/>
      <c r="C60" s="268" t="s">
        <v>20</v>
      </c>
      <c r="D60" s="263">
        <v>1</v>
      </c>
      <c r="E60" s="20"/>
      <c r="F60" s="20">
        <f t="shared" ref="F60:F88" si="0">D60*E60</f>
        <v>0</v>
      </c>
    </row>
    <row r="61" spans="1:6" s="262" customFormat="1" ht="13.95" customHeight="1">
      <c r="A61" s="260"/>
      <c r="B61" s="264"/>
      <c r="D61" s="263"/>
      <c r="E61" s="20"/>
      <c r="F61" s="20"/>
    </row>
    <row r="62" spans="1:6" s="262" customFormat="1" ht="132" customHeight="1">
      <c r="A62" s="260"/>
      <c r="B62" s="205" t="s">
        <v>461</v>
      </c>
      <c r="D62" s="263"/>
      <c r="E62" s="20"/>
      <c r="F62" s="20"/>
    </row>
    <row r="63" spans="1:6" s="202" customFormat="1" ht="39.6">
      <c r="A63" s="114"/>
      <c r="B63" s="204" t="s">
        <v>292</v>
      </c>
      <c r="C63" s="240"/>
      <c r="D63" s="240"/>
      <c r="E63" s="20"/>
      <c r="F63" s="20"/>
    </row>
    <row r="64" spans="1:6" s="202" customFormat="1" ht="79.2">
      <c r="A64" s="198"/>
      <c r="B64" s="205" t="s">
        <v>293</v>
      </c>
      <c r="C64" s="200"/>
      <c r="D64" s="201"/>
      <c r="E64" s="20"/>
      <c r="F64" s="20"/>
    </row>
    <row r="65" spans="1:6" s="202" customFormat="1">
      <c r="A65" s="198"/>
      <c r="B65" s="205" t="s">
        <v>462</v>
      </c>
      <c r="C65" s="206"/>
      <c r="D65" s="201"/>
      <c r="E65" s="20"/>
      <c r="F65" s="20"/>
    </row>
    <row r="66" spans="1:6" s="248" customFormat="1" ht="39.6">
      <c r="A66" s="249"/>
      <c r="B66" s="250" t="s">
        <v>262</v>
      </c>
      <c r="C66" s="245"/>
      <c r="D66" s="246"/>
      <c r="E66" s="20"/>
      <c r="F66" s="20"/>
    </row>
    <row r="67" spans="1:6">
      <c r="A67" s="271" t="s">
        <v>258</v>
      </c>
      <c r="B67" s="204"/>
      <c r="E67" s="20"/>
      <c r="F67" s="20"/>
    </row>
    <row r="68" spans="1:6">
      <c r="A68" s="272" t="s">
        <v>294</v>
      </c>
      <c r="B68" s="379" t="s">
        <v>463</v>
      </c>
      <c r="E68" s="20"/>
      <c r="F68" s="20"/>
    </row>
    <row r="69" spans="1:6">
      <c r="A69" s="272"/>
      <c r="B69" s="273" t="s">
        <v>77</v>
      </c>
      <c r="E69" s="20"/>
      <c r="F69" s="20"/>
    </row>
    <row r="70" spans="1:6">
      <c r="A70" s="198"/>
      <c r="B70" s="199" t="s">
        <v>295</v>
      </c>
      <c r="C70" s="200"/>
      <c r="D70" s="200"/>
      <c r="E70" s="20"/>
      <c r="F70" s="20"/>
    </row>
    <row r="71" spans="1:6">
      <c r="A71" s="114"/>
      <c r="B71" s="59" t="s">
        <v>266</v>
      </c>
      <c r="C71" s="274"/>
      <c r="D71" s="174"/>
      <c r="E71" s="20"/>
      <c r="F71" s="20"/>
    </row>
    <row r="72" spans="1:6">
      <c r="A72" s="254"/>
      <c r="B72" s="59" t="s">
        <v>296</v>
      </c>
      <c r="C72" s="274"/>
      <c r="D72" s="174"/>
      <c r="E72" s="20"/>
      <c r="F72" s="20"/>
    </row>
    <row r="73" spans="1:6">
      <c r="A73" s="254"/>
      <c r="B73" s="172" t="s">
        <v>297</v>
      </c>
      <c r="C73" s="274"/>
      <c r="D73" s="174"/>
      <c r="E73" s="20"/>
      <c r="F73" s="20"/>
    </row>
    <row r="74" spans="1:6">
      <c r="A74" s="114"/>
      <c r="B74" s="59" t="s">
        <v>269</v>
      </c>
      <c r="C74" s="274"/>
      <c r="D74" s="274"/>
      <c r="E74" s="20"/>
      <c r="F74" s="20"/>
    </row>
    <row r="75" spans="1:6">
      <c r="A75" s="254"/>
      <c r="B75" s="172" t="s">
        <v>270</v>
      </c>
      <c r="C75" s="274"/>
      <c r="D75" s="275"/>
      <c r="E75" s="20"/>
      <c r="F75" s="20"/>
    </row>
    <row r="76" spans="1:6">
      <c r="A76" s="254"/>
      <c r="B76" s="172" t="s">
        <v>298</v>
      </c>
      <c r="C76" s="274"/>
      <c r="D76" s="275"/>
      <c r="E76" s="20"/>
      <c r="F76" s="20"/>
    </row>
    <row r="77" spans="1:6">
      <c r="A77" s="198"/>
      <c r="B77" s="199" t="s">
        <v>299</v>
      </c>
      <c r="C77" s="200"/>
      <c r="D77" s="200"/>
      <c r="E77" s="20"/>
      <c r="F77" s="20"/>
    </row>
    <row r="78" spans="1:6">
      <c r="A78" s="271"/>
      <c r="B78" s="204" t="s">
        <v>300</v>
      </c>
      <c r="E78" s="20"/>
      <c r="F78" s="20"/>
    </row>
    <row r="79" spans="1:6">
      <c r="A79" s="272"/>
      <c r="B79" s="273" t="s">
        <v>301</v>
      </c>
      <c r="E79" s="20"/>
      <c r="F79" s="20"/>
    </row>
    <row r="80" spans="1:6">
      <c r="A80" s="198"/>
      <c r="B80" s="199" t="s">
        <v>275</v>
      </c>
      <c r="C80" s="200"/>
      <c r="D80" s="200"/>
      <c r="E80" s="20"/>
      <c r="F80" s="20"/>
    </row>
    <row r="81" spans="1:6">
      <c r="A81" s="114"/>
      <c r="B81" s="59" t="s">
        <v>276</v>
      </c>
      <c r="E81" s="20"/>
      <c r="F81" s="20"/>
    </row>
    <row r="82" spans="1:6" ht="26.4">
      <c r="A82" s="198"/>
      <c r="B82" s="199" t="s">
        <v>302</v>
      </c>
      <c r="C82" s="276"/>
      <c r="D82" s="276"/>
      <c r="E82" s="20"/>
      <c r="F82" s="20"/>
    </row>
    <row r="83" spans="1:6">
      <c r="A83" s="114"/>
      <c r="B83" s="277" t="s">
        <v>303</v>
      </c>
      <c r="C83" s="274"/>
      <c r="D83" s="274"/>
      <c r="E83" s="20"/>
      <c r="F83" s="20"/>
    </row>
    <row r="84" spans="1:6">
      <c r="A84" s="254"/>
      <c r="B84" s="277" t="s">
        <v>280</v>
      </c>
      <c r="C84" s="274"/>
      <c r="D84" s="274"/>
      <c r="E84" s="20"/>
      <c r="F84" s="20"/>
    </row>
    <row r="85" spans="1:6" ht="26.4">
      <c r="A85" s="254"/>
      <c r="B85" s="277" t="s">
        <v>304</v>
      </c>
      <c r="C85" s="274"/>
      <c r="D85" s="274"/>
      <c r="E85" s="20"/>
      <c r="F85" s="20"/>
    </row>
    <row r="86" spans="1:6" s="202" customFormat="1" ht="25.5" customHeight="1">
      <c r="A86" s="278"/>
      <c r="B86" s="279" t="s">
        <v>503</v>
      </c>
      <c r="C86" s="262"/>
      <c r="D86" s="240"/>
      <c r="E86" s="20"/>
      <c r="F86" s="20"/>
    </row>
    <row r="87" spans="1:6">
      <c r="A87" s="254"/>
      <c r="B87" s="385" t="s">
        <v>504</v>
      </c>
      <c r="C87" s="274"/>
      <c r="D87" s="274"/>
      <c r="E87" s="20"/>
      <c r="F87" s="20"/>
    </row>
    <row r="88" spans="1:6" s="202" customFormat="1">
      <c r="A88" s="280"/>
      <c r="B88" s="280"/>
      <c r="C88" s="262" t="s">
        <v>20</v>
      </c>
      <c r="D88" s="240">
        <v>1</v>
      </c>
      <c r="E88" s="20"/>
      <c r="F88" s="20">
        <f t="shared" si="0"/>
        <v>0</v>
      </c>
    </row>
    <row r="89" spans="1:6" s="202" customFormat="1">
      <c r="A89" s="280" t="s">
        <v>258</v>
      </c>
      <c r="B89" s="280"/>
      <c r="C89" s="262"/>
      <c r="D89" s="240"/>
      <c r="E89" s="386"/>
      <c r="F89" s="386"/>
    </row>
    <row r="90" spans="1:6">
      <c r="A90" s="176" t="s">
        <v>35</v>
      </c>
      <c r="B90" s="172" t="s">
        <v>305</v>
      </c>
      <c r="D90" s="174"/>
      <c r="E90" s="20"/>
      <c r="F90" s="20"/>
    </row>
    <row r="91" spans="1:6" ht="184.8">
      <c r="A91" s="173"/>
      <c r="B91" s="59" t="s">
        <v>485</v>
      </c>
      <c r="D91" s="174"/>
      <c r="E91" s="20"/>
      <c r="F91" s="20"/>
    </row>
    <row r="92" spans="1:6">
      <c r="A92" s="173" t="s">
        <v>258</v>
      </c>
      <c r="B92" s="172"/>
      <c r="D92" s="174"/>
      <c r="E92" s="20"/>
      <c r="F92" s="20"/>
    </row>
    <row r="93" spans="1:6">
      <c r="A93" s="173" t="s">
        <v>306</v>
      </c>
      <c r="B93" s="172" t="s">
        <v>307</v>
      </c>
      <c r="D93" s="174"/>
      <c r="E93" s="20"/>
      <c r="F93" s="20"/>
    </row>
    <row r="94" spans="1:6" s="175" customFormat="1">
      <c r="A94" s="176"/>
      <c r="B94" s="172" t="s">
        <v>308</v>
      </c>
      <c r="C94" s="56"/>
      <c r="D94" s="174"/>
      <c r="E94" s="20"/>
      <c r="F94" s="20"/>
    </row>
    <row r="95" spans="1:6" s="175" customFormat="1">
      <c r="A95" s="173"/>
      <c r="B95" s="172" t="s">
        <v>309</v>
      </c>
      <c r="C95" s="56"/>
      <c r="D95" s="174"/>
      <c r="E95" s="20"/>
      <c r="F95" s="20"/>
    </row>
    <row r="96" spans="1:6" s="175" customFormat="1">
      <c r="A96" s="173"/>
      <c r="B96" s="172" t="s">
        <v>310</v>
      </c>
      <c r="C96" s="56"/>
      <c r="D96" s="174"/>
      <c r="E96" s="20"/>
      <c r="F96" s="20"/>
    </row>
    <row r="97" spans="1:6" s="175" customFormat="1" ht="12.75" customHeight="1">
      <c r="A97" s="176"/>
      <c r="B97" s="172" t="s">
        <v>311</v>
      </c>
      <c r="C97" s="56"/>
      <c r="D97" s="174"/>
      <c r="E97" s="20"/>
      <c r="F97" s="20"/>
    </row>
    <row r="98" spans="1:6" s="175" customFormat="1" ht="26.4">
      <c r="A98" s="173"/>
      <c r="B98" s="269" t="s">
        <v>507</v>
      </c>
      <c r="C98" s="174"/>
      <c r="D98" s="174"/>
      <c r="E98" s="20"/>
      <c r="F98" s="20"/>
    </row>
    <row r="99" spans="1:6" s="175" customFormat="1" ht="26.4">
      <c r="A99" s="172"/>
      <c r="B99" s="59" t="s">
        <v>506</v>
      </c>
      <c r="C99" s="56"/>
      <c r="D99" s="174"/>
      <c r="E99" s="20"/>
      <c r="F99" s="20"/>
    </row>
    <row r="100" spans="1:6" s="175" customFormat="1">
      <c r="A100" s="176"/>
      <c r="B100" s="172"/>
      <c r="C100" s="56"/>
      <c r="D100" s="174"/>
      <c r="E100" s="20"/>
      <c r="F100" s="20"/>
    </row>
    <row r="101" spans="1:6" s="175" customFormat="1">
      <c r="A101" s="173"/>
      <c r="B101" s="172" t="s">
        <v>312</v>
      </c>
      <c r="C101" s="56"/>
      <c r="D101" s="174"/>
      <c r="E101" s="20"/>
      <c r="F101" s="20"/>
    </row>
    <row r="102" spans="1:6" s="175" customFormat="1">
      <c r="A102" s="172"/>
      <c r="B102" s="172" t="s">
        <v>313</v>
      </c>
      <c r="C102" s="56" t="s">
        <v>20</v>
      </c>
      <c r="D102" s="174">
        <v>7</v>
      </c>
      <c r="E102" s="20"/>
      <c r="F102" s="20">
        <f t="shared" ref="F102:F148" si="1">D102*E102</f>
        <v>0</v>
      </c>
    </row>
    <row r="103" spans="1:6" s="175" customFormat="1">
      <c r="A103" s="176"/>
      <c r="B103" s="172"/>
      <c r="C103" s="56"/>
      <c r="D103" s="174"/>
      <c r="E103" s="20"/>
      <c r="F103" s="20"/>
    </row>
    <row r="104" spans="1:6" s="175" customFormat="1" ht="184.8">
      <c r="A104" s="173"/>
      <c r="B104" s="59" t="s">
        <v>486</v>
      </c>
      <c r="C104" s="56"/>
      <c r="D104" s="174"/>
      <c r="E104" s="20"/>
      <c r="F104" s="20"/>
    </row>
    <row r="105" spans="1:6" s="175" customFormat="1">
      <c r="A105" s="172" t="s">
        <v>258</v>
      </c>
      <c r="B105" s="172"/>
      <c r="C105" s="56"/>
      <c r="D105" s="174"/>
      <c r="E105" s="20"/>
      <c r="F105" s="20"/>
    </row>
    <row r="106" spans="1:6" s="175" customFormat="1">
      <c r="A106" s="281" t="s">
        <v>314</v>
      </c>
      <c r="B106" s="172" t="s">
        <v>307</v>
      </c>
      <c r="C106" s="56"/>
      <c r="D106" s="56"/>
      <c r="E106" s="20"/>
      <c r="F106" s="20"/>
    </row>
    <row r="107" spans="1:6" s="175" customFormat="1">
      <c r="A107" s="115"/>
      <c r="B107" s="59" t="s">
        <v>465</v>
      </c>
      <c r="C107" s="56"/>
      <c r="D107" s="56"/>
      <c r="E107" s="20"/>
      <c r="F107" s="20"/>
    </row>
    <row r="108" spans="1:6" s="175" customFormat="1">
      <c r="A108" s="115"/>
      <c r="B108" s="172" t="s">
        <v>315</v>
      </c>
      <c r="C108" s="56"/>
      <c r="D108" s="56"/>
      <c r="E108" s="20"/>
      <c r="F108" s="20"/>
    </row>
    <row r="109" spans="1:6" s="175" customFormat="1">
      <c r="A109" s="115"/>
      <c r="B109" s="172" t="s">
        <v>316</v>
      </c>
      <c r="C109" s="56"/>
      <c r="D109" s="56"/>
      <c r="E109" s="20"/>
      <c r="F109" s="20"/>
    </row>
    <row r="110" spans="1:6" s="175" customFormat="1">
      <c r="A110" s="115"/>
      <c r="B110" s="172" t="s">
        <v>317</v>
      </c>
      <c r="C110" s="56"/>
      <c r="D110" s="56"/>
      <c r="E110" s="20"/>
      <c r="F110" s="20"/>
    </row>
    <row r="111" spans="1:6" s="175" customFormat="1" ht="26.4">
      <c r="A111" s="115"/>
      <c r="B111" s="59" t="s">
        <v>508</v>
      </c>
      <c r="C111" s="56"/>
      <c r="D111" s="56"/>
      <c r="E111" s="20"/>
      <c r="F111" s="20"/>
    </row>
    <row r="112" spans="1:6" s="175" customFormat="1" ht="26.4">
      <c r="A112" s="115"/>
      <c r="B112" s="59" t="s">
        <v>509</v>
      </c>
      <c r="C112" s="56"/>
      <c r="D112" s="56"/>
      <c r="E112" s="20"/>
      <c r="F112" s="20"/>
    </row>
    <row r="113" spans="1:6" s="175" customFormat="1">
      <c r="A113" s="283"/>
      <c r="B113" s="172"/>
      <c r="C113" s="56"/>
      <c r="D113" s="282"/>
      <c r="E113" s="20"/>
      <c r="F113" s="20"/>
    </row>
    <row r="114" spans="1:6" s="175" customFormat="1" ht="12.75" customHeight="1">
      <c r="A114" s="117"/>
      <c r="B114" s="59" t="s">
        <v>312</v>
      </c>
      <c r="C114" s="174"/>
      <c r="D114" s="174"/>
      <c r="E114" s="20"/>
      <c r="F114" s="20"/>
    </row>
    <row r="115" spans="1:6" s="175" customFormat="1" ht="12.75" customHeight="1">
      <c r="B115" s="172" t="s">
        <v>313</v>
      </c>
      <c r="C115" s="174" t="s">
        <v>20</v>
      </c>
      <c r="D115" s="174">
        <v>3</v>
      </c>
      <c r="E115" s="20"/>
      <c r="F115" s="20">
        <f t="shared" si="1"/>
        <v>0</v>
      </c>
    </row>
    <row r="116" spans="1:6" s="175" customFormat="1">
      <c r="A116" s="116" t="s">
        <v>258</v>
      </c>
      <c r="B116" s="59"/>
      <c r="C116" s="56"/>
      <c r="D116" s="174"/>
      <c r="E116" s="20"/>
      <c r="F116" s="20"/>
    </row>
    <row r="117" spans="1:6" s="175" customFormat="1">
      <c r="A117" s="254" t="s">
        <v>318</v>
      </c>
      <c r="B117" s="59" t="s">
        <v>307</v>
      </c>
      <c r="C117" s="56"/>
      <c r="D117" s="174"/>
      <c r="E117" s="20"/>
      <c r="F117" s="20"/>
    </row>
    <row r="118" spans="1:6" s="175" customFormat="1">
      <c r="A118" s="283"/>
      <c r="B118" s="284" t="s">
        <v>466</v>
      </c>
      <c r="C118" s="56"/>
      <c r="D118" s="174"/>
      <c r="E118" s="20"/>
      <c r="F118" s="20"/>
    </row>
    <row r="119" spans="1:6" s="175" customFormat="1">
      <c r="A119" s="116"/>
      <c r="B119" s="59" t="s">
        <v>319</v>
      </c>
      <c r="C119" s="56"/>
      <c r="D119" s="174"/>
      <c r="E119" s="20"/>
      <c r="F119" s="20"/>
    </row>
    <row r="120" spans="1:6" s="175" customFormat="1">
      <c r="A120" s="116"/>
      <c r="B120" s="59" t="s">
        <v>320</v>
      </c>
      <c r="C120" s="56"/>
      <c r="D120" s="174"/>
      <c r="E120" s="20"/>
      <c r="F120" s="20"/>
    </row>
    <row r="121" spans="1:6" s="175" customFormat="1">
      <c r="A121" s="283"/>
      <c r="B121" s="284" t="s">
        <v>321</v>
      </c>
      <c r="C121" s="56"/>
      <c r="D121" s="174"/>
      <c r="E121" s="20"/>
      <c r="F121" s="20"/>
    </row>
    <row r="122" spans="1:6" s="175" customFormat="1" ht="26.4">
      <c r="A122" s="116"/>
      <c r="B122" s="59" t="s">
        <v>508</v>
      </c>
      <c r="C122" s="56"/>
      <c r="D122" s="174"/>
      <c r="E122" s="20"/>
      <c r="F122" s="20"/>
    </row>
    <row r="123" spans="1:6" s="175" customFormat="1" ht="26.4">
      <c r="A123" s="283"/>
      <c r="B123" s="59" t="s">
        <v>509</v>
      </c>
      <c r="C123" s="56"/>
      <c r="D123" s="174"/>
      <c r="E123" s="20"/>
      <c r="F123" s="20"/>
    </row>
    <row r="124" spans="1:6" s="175" customFormat="1">
      <c r="A124" s="283"/>
      <c r="B124" s="284"/>
      <c r="C124" s="56"/>
      <c r="D124" s="174"/>
      <c r="E124" s="20"/>
      <c r="F124" s="20"/>
    </row>
    <row r="125" spans="1:6" s="175" customFormat="1">
      <c r="A125" s="283"/>
      <c r="B125" s="284" t="s">
        <v>312</v>
      </c>
      <c r="C125" s="56"/>
      <c r="D125" s="174"/>
      <c r="E125" s="20"/>
      <c r="F125" s="20"/>
    </row>
    <row r="126" spans="1:6" s="175" customFormat="1">
      <c r="A126" s="115"/>
      <c r="B126" s="172" t="s">
        <v>313</v>
      </c>
      <c r="C126" s="56" t="s">
        <v>20</v>
      </c>
      <c r="D126" s="293">
        <v>5</v>
      </c>
      <c r="E126" s="20"/>
      <c r="F126" s="20">
        <f t="shared" si="1"/>
        <v>0</v>
      </c>
    </row>
    <row r="127" spans="1:6" s="175" customFormat="1" ht="14.25" customHeight="1">
      <c r="A127" s="283" t="s">
        <v>258</v>
      </c>
      <c r="B127" s="172"/>
      <c r="C127" s="56"/>
      <c r="D127" s="56"/>
      <c r="E127" s="20"/>
      <c r="F127" s="20"/>
    </row>
    <row r="128" spans="1:6" s="175" customFormat="1">
      <c r="A128" s="254" t="s">
        <v>322</v>
      </c>
      <c r="B128" s="172" t="s">
        <v>307</v>
      </c>
      <c r="C128" s="56"/>
      <c r="D128" s="282"/>
      <c r="E128" s="20"/>
      <c r="F128" s="20"/>
    </row>
    <row r="129" spans="1:6" s="175" customFormat="1" ht="14.25" customHeight="1">
      <c r="A129" s="283"/>
      <c r="B129" s="59" t="s">
        <v>466</v>
      </c>
      <c r="C129" s="56"/>
      <c r="D129" s="56"/>
      <c r="E129" s="20"/>
      <c r="F129" s="20"/>
    </row>
    <row r="130" spans="1:6" s="175" customFormat="1">
      <c r="A130" s="283"/>
      <c r="B130" s="172" t="s">
        <v>323</v>
      </c>
      <c r="C130" s="56"/>
      <c r="D130" s="56"/>
      <c r="E130" s="20"/>
      <c r="F130" s="20"/>
    </row>
    <row r="131" spans="1:6" s="175" customFormat="1">
      <c r="A131" s="115"/>
      <c r="B131" s="172" t="s">
        <v>324</v>
      </c>
      <c r="C131" s="56"/>
      <c r="D131" s="56"/>
      <c r="E131" s="20"/>
      <c r="F131" s="20"/>
    </row>
    <row r="132" spans="1:6" s="175" customFormat="1">
      <c r="A132" s="115"/>
      <c r="B132" s="269" t="s">
        <v>325</v>
      </c>
      <c r="C132" s="285"/>
      <c r="D132" s="285"/>
      <c r="E132" s="20"/>
      <c r="F132" s="20"/>
    </row>
    <row r="133" spans="1:6" s="175" customFormat="1" ht="26.4">
      <c r="A133" s="115"/>
      <c r="B133" s="59" t="s">
        <v>508</v>
      </c>
      <c r="C133" s="285"/>
      <c r="D133" s="285"/>
      <c r="E133" s="20"/>
      <c r="F133" s="20"/>
    </row>
    <row r="134" spans="1:6" s="175" customFormat="1" ht="26.4">
      <c r="A134" s="286"/>
      <c r="B134" s="59" t="s">
        <v>509</v>
      </c>
      <c r="C134" s="287"/>
      <c r="D134" s="288"/>
      <c r="E134" s="20"/>
      <c r="F134" s="20"/>
    </row>
    <row r="135" spans="1:6" s="175" customFormat="1">
      <c r="A135" s="289"/>
      <c r="B135" s="289"/>
      <c r="C135" s="287"/>
      <c r="D135" s="288"/>
      <c r="E135" s="20"/>
      <c r="F135" s="20"/>
    </row>
    <row r="136" spans="1:6">
      <c r="A136" s="290"/>
      <c r="B136" s="294" t="s">
        <v>312</v>
      </c>
      <c r="C136" s="291"/>
      <c r="D136" s="292"/>
      <c r="E136" s="20"/>
      <c r="F136" s="20"/>
    </row>
    <row r="137" spans="1:6" s="296" customFormat="1">
      <c r="A137" s="295"/>
      <c r="B137" s="297" t="s">
        <v>313</v>
      </c>
      <c r="C137" s="298" t="s">
        <v>20</v>
      </c>
      <c r="D137" s="298">
        <v>2</v>
      </c>
      <c r="E137" s="20"/>
      <c r="F137" s="20">
        <f t="shared" si="1"/>
        <v>0</v>
      </c>
    </row>
    <row r="138" spans="1:6">
      <c r="A138" s="222" t="s">
        <v>258</v>
      </c>
      <c r="E138" s="20"/>
      <c r="F138" s="20"/>
    </row>
    <row r="139" spans="1:6">
      <c r="A139" s="222" t="s">
        <v>326</v>
      </c>
      <c r="B139" s="228" t="s">
        <v>307</v>
      </c>
      <c r="E139" s="20"/>
      <c r="F139" s="20"/>
    </row>
    <row r="140" spans="1:6">
      <c r="B140" s="380" t="s">
        <v>466</v>
      </c>
      <c r="E140" s="20"/>
      <c r="F140" s="20"/>
    </row>
    <row r="141" spans="1:6">
      <c r="B141" s="228" t="s">
        <v>327</v>
      </c>
      <c r="E141" s="20"/>
      <c r="F141" s="20"/>
    </row>
    <row r="142" spans="1:6">
      <c r="B142" s="228" t="s">
        <v>328</v>
      </c>
      <c r="E142" s="20"/>
      <c r="F142" s="20"/>
    </row>
    <row r="143" spans="1:6">
      <c r="B143" s="228" t="s">
        <v>329</v>
      </c>
      <c r="E143" s="20"/>
      <c r="F143" s="20"/>
    </row>
    <row r="144" spans="1:6" ht="26.4">
      <c r="B144" s="59" t="s">
        <v>508</v>
      </c>
      <c r="E144" s="20"/>
      <c r="F144" s="20"/>
    </row>
    <row r="145" spans="1:6" ht="26.4">
      <c r="B145" s="59" t="s">
        <v>509</v>
      </c>
      <c r="E145" s="20"/>
      <c r="F145" s="20"/>
    </row>
    <row r="146" spans="1:6">
      <c r="E146" s="20"/>
      <c r="F146" s="20"/>
    </row>
    <row r="147" spans="1:6">
      <c r="B147" s="228" t="s">
        <v>312</v>
      </c>
      <c r="E147" s="20"/>
      <c r="F147" s="20"/>
    </row>
    <row r="148" spans="1:6">
      <c r="B148" s="228" t="s">
        <v>313</v>
      </c>
      <c r="C148" s="56" t="s">
        <v>20</v>
      </c>
      <c r="D148" s="56">
        <v>2</v>
      </c>
      <c r="E148" s="20"/>
      <c r="F148" s="20">
        <f t="shared" si="1"/>
        <v>0</v>
      </c>
    </row>
    <row r="149" spans="1:6">
      <c r="E149" s="20"/>
      <c r="F149" s="20"/>
    </row>
    <row r="150" spans="1:6" ht="92.4">
      <c r="B150" s="380" t="s">
        <v>467</v>
      </c>
      <c r="E150" s="20"/>
      <c r="F150" s="20"/>
    </row>
    <row r="151" spans="1:6">
      <c r="A151" s="222" t="s">
        <v>258</v>
      </c>
      <c r="E151" s="20"/>
      <c r="F151" s="20"/>
    </row>
    <row r="152" spans="1:6" ht="26.4">
      <c r="A152" s="222" t="s">
        <v>330</v>
      </c>
      <c r="B152" s="380" t="s">
        <v>468</v>
      </c>
      <c r="E152" s="20"/>
      <c r="F152" s="20"/>
    </row>
    <row r="153" spans="1:6">
      <c r="B153" s="228" t="s">
        <v>307</v>
      </c>
      <c r="E153" s="20"/>
      <c r="F153" s="20"/>
    </row>
    <row r="154" spans="1:6">
      <c r="B154" s="380" t="s">
        <v>466</v>
      </c>
      <c r="E154" s="20"/>
      <c r="F154" s="20"/>
    </row>
    <row r="155" spans="1:6">
      <c r="B155" s="228" t="s">
        <v>331</v>
      </c>
      <c r="E155" s="20"/>
      <c r="F155" s="20"/>
    </row>
    <row r="156" spans="1:6">
      <c r="B156" s="228" t="s">
        <v>332</v>
      </c>
      <c r="E156" s="20"/>
      <c r="F156" s="20"/>
    </row>
    <row r="157" spans="1:6">
      <c r="B157" s="228" t="s">
        <v>333</v>
      </c>
      <c r="E157" s="20"/>
      <c r="F157" s="20"/>
    </row>
    <row r="158" spans="1:6" ht="26.4">
      <c r="B158" s="380" t="s">
        <v>510</v>
      </c>
      <c r="E158" s="20"/>
      <c r="F158" s="20"/>
    </row>
    <row r="159" spans="1:6">
      <c r="E159" s="20"/>
      <c r="F159" s="20"/>
    </row>
    <row r="160" spans="1:6">
      <c r="B160" s="228" t="s">
        <v>334</v>
      </c>
      <c r="E160" s="20"/>
      <c r="F160" s="20"/>
    </row>
    <row r="161" spans="1:6">
      <c r="B161" s="228" t="s">
        <v>335</v>
      </c>
      <c r="E161" s="20"/>
      <c r="F161" s="20"/>
    </row>
    <row r="162" spans="1:6">
      <c r="B162" s="228" t="s">
        <v>312</v>
      </c>
      <c r="E162" s="20"/>
      <c r="F162" s="20"/>
    </row>
    <row r="163" spans="1:6">
      <c r="B163" s="228" t="s">
        <v>313</v>
      </c>
      <c r="C163" s="56" t="s">
        <v>20</v>
      </c>
      <c r="D163" s="56">
        <v>6</v>
      </c>
      <c r="E163" s="20"/>
      <c r="F163" s="20">
        <f t="shared" ref="F163:F209" si="2">D163*E163</f>
        <v>0</v>
      </c>
    </row>
    <row r="164" spans="1:6">
      <c r="E164" s="20"/>
      <c r="F164" s="20"/>
    </row>
    <row r="165" spans="1:6" ht="118.8">
      <c r="B165" s="380" t="s">
        <v>469</v>
      </c>
      <c r="E165" s="20"/>
      <c r="F165" s="20"/>
    </row>
    <row r="166" spans="1:6">
      <c r="A166" s="222" t="s">
        <v>258</v>
      </c>
      <c r="E166" s="20"/>
      <c r="F166" s="20"/>
    </row>
    <row r="167" spans="1:6">
      <c r="A167" s="222" t="s">
        <v>336</v>
      </c>
      <c r="E167" s="20"/>
      <c r="F167" s="20"/>
    </row>
    <row r="168" spans="1:6">
      <c r="B168" s="228" t="s">
        <v>191</v>
      </c>
      <c r="E168" s="20"/>
      <c r="F168" s="20"/>
    </row>
    <row r="169" spans="1:6">
      <c r="B169" s="228" t="s">
        <v>192</v>
      </c>
      <c r="E169" s="20"/>
      <c r="F169" s="20"/>
    </row>
    <row r="170" spans="1:6">
      <c r="B170" s="228" t="s">
        <v>193</v>
      </c>
      <c r="E170" s="20"/>
      <c r="F170" s="20"/>
    </row>
    <row r="171" spans="1:6">
      <c r="B171" s="228" t="s">
        <v>194</v>
      </c>
      <c r="E171" s="20"/>
      <c r="F171" s="20"/>
    </row>
    <row r="172" spans="1:6">
      <c r="B172" s="228" t="s">
        <v>195</v>
      </c>
      <c r="E172" s="20"/>
      <c r="F172" s="20"/>
    </row>
    <row r="173" spans="1:6" ht="26.4">
      <c r="B173" s="380" t="s">
        <v>511</v>
      </c>
      <c r="E173" s="20"/>
      <c r="F173" s="20"/>
    </row>
    <row r="174" spans="1:6">
      <c r="E174" s="20"/>
      <c r="F174" s="20"/>
    </row>
    <row r="175" spans="1:6">
      <c r="B175" s="228" t="s">
        <v>196</v>
      </c>
      <c r="C175" s="56" t="s">
        <v>20</v>
      </c>
      <c r="D175" s="56">
        <v>5</v>
      </c>
      <c r="E175" s="20"/>
      <c r="F175" s="20">
        <f t="shared" si="2"/>
        <v>0</v>
      </c>
    </row>
    <row r="176" spans="1:6">
      <c r="E176" s="20"/>
      <c r="F176" s="20"/>
    </row>
    <row r="177" spans="1:6" ht="26.4">
      <c r="B177" s="380" t="s">
        <v>470</v>
      </c>
      <c r="E177" s="20"/>
      <c r="F177" s="20"/>
    </row>
    <row r="178" spans="1:6">
      <c r="A178" s="222" t="s">
        <v>258</v>
      </c>
      <c r="E178" s="20"/>
      <c r="F178" s="20"/>
    </row>
    <row r="179" spans="1:6">
      <c r="A179" s="222" t="s">
        <v>337</v>
      </c>
      <c r="B179" s="228" t="s">
        <v>338</v>
      </c>
      <c r="E179" s="20"/>
      <c r="F179" s="20"/>
    </row>
    <row r="180" spans="1:6">
      <c r="B180" s="228" t="s">
        <v>339</v>
      </c>
      <c r="C180" s="56" t="s">
        <v>340</v>
      </c>
      <c r="D180" s="56">
        <v>3</v>
      </c>
      <c r="E180" s="20"/>
      <c r="F180" s="20">
        <f t="shared" si="2"/>
        <v>0</v>
      </c>
    </row>
    <row r="181" spans="1:6">
      <c r="A181" s="222" t="s">
        <v>258</v>
      </c>
      <c r="E181" s="20"/>
      <c r="F181" s="20"/>
    </row>
    <row r="182" spans="1:6">
      <c r="A182" s="222" t="s">
        <v>341</v>
      </c>
      <c r="B182" s="228" t="s">
        <v>342</v>
      </c>
      <c r="E182" s="20"/>
      <c r="F182" s="20"/>
    </row>
    <row r="183" spans="1:6">
      <c r="A183" s="222" t="s">
        <v>258</v>
      </c>
      <c r="E183" s="20"/>
      <c r="F183" s="20"/>
    </row>
    <row r="184" spans="1:6" ht="66">
      <c r="A184" s="254" t="s">
        <v>343</v>
      </c>
      <c r="B184" s="380" t="s">
        <v>487</v>
      </c>
      <c r="E184" s="20"/>
      <c r="F184" s="20"/>
    </row>
    <row r="185" spans="1:6" ht="79.2">
      <c r="B185" s="228" t="s">
        <v>344</v>
      </c>
      <c r="C185" s="56" t="s">
        <v>20</v>
      </c>
      <c r="D185" s="56">
        <v>18</v>
      </c>
      <c r="E185" s="20"/>
      <c r="F185" s="20">
        <f t="shared" si="2"/>
        <v>0</v>
      </c>
    </row>
    <row r="186" spans="1:6">
      <c r="A186" s="222" t="s">
        <v>258</v>
      </c>
      <c r="E186" s="20"/>
      <c r="F186" s="20"/>
    </row>
    <row r="187" spans="1:6" ht="79.2">
      <c r="A187" s="254" t="s">
        <v>345</v>
      </c>
      <c r="B187" s="380" t="s">
        <v>471</v>
      </c>
      <c r="E187" s="20"/>
      <c r="F187" s="20"/>
    </row>
    <row r="188" spans="1:6">
      <c r="B188" s="228" t="s">
        <v>77</v>
      </c>
      <c r="E188" s="20"/>
      <c r="F188" s="20"/>
    </row>
    <row r="189" spans="1:6">
      <c r="B189" s="228" t="s">
        <v>346</v>
      </c>
      <c r="E189" s="20"/>
      <c r="F189" s="20"/>
    </row>
    <row r="190" spans="1:6">
      <c r="B190" s="228" t="s">
        <v>347</v>
      </c>
      <c r="E190" s="20"/>
      <c r="F190" s="20"/>
    </row>
    <row r="191" spans="1:6">
      <c r="B191" s="228" t="s">
        <v>348</v>
      </c>
      <c r="E191" s="20"/>
      <c r="F191" s="20"/>
    </row>
    <row r="192" spans="1:6">
      <c r="B192" s="380" t="s">
        <v>472</v>
      </c>
      <c r="C192" s="56" t="s">
        <v>20</v>
      </c>
      <c r="D192" s="56">
        <v>5</v>
      </c>
      <c r="E192" s="20"/>
      <c r="F192" s="20">
        <f t="shared" si="2"/>
        <v>0</v>
      </c>
    </row>
    <row r="193" spans="1:6">
      <c r="E193" s="20"/>
      <c r="F193" s="20"/>
    </row>
    <row r="194" spans="1:6" ht="66">
      <c r="A194" s="254" t="s">
        <v>349</v>
      </c>
      <c r="B194" s="380" t="s">
        <v>473</v>
      </c>
      <c r="E194" s="20"/>
      <c r="F194" s="20"/>
    </row>
    <row r="195" spans="1:6" ht="92.4">
      <c r="B195" s="228" t="s">
        <v>350</v>
      </c>
      <c r="E195" s="20"/>
      <c r="F195" s="20"/>
    </row>
    <row r="196" spans="1:6" ht="52.8">
      <c r="B196" s="228" t="s">
        <v>351</v>
      </c>
      <c r="E196" s="20"/>
      <c r="F196" s="20"/>
    </row>
    <row r="197" spans="1:6" ht="52.8">
      <c r="B197" s="228" t="s">
        <v>352</v>
      </c>
      <c r="E197" s="20"/>
      <c r="F197" s="20"/>
    </row>
    <row r="198" spans="1:6">
      <c r="B198" s="380" t="s">
        <v>512</v>
      </c>
      <c r="E198" s="20"/>
      <c r="F198" s="20"/>
    </row>
    <row r="199" spans="1:6">
      <c r="B199" s="228" t="s">
        <v>353</v>
      </c>
      <c r="E199" s="20"/>
      <c r="F199" s="20"/>
    </row>
    <row r="200" spans="1:6">
      <c r="B200" s="228" t="s">
        <v>354</v>
      </c>
      <c r="E200" s="20"/>
      <c r="F200" s="20"/>
    </row>
    <row r="201" spans="1:6">
      <c r="B201" s="228" t="s">
        <v>355</v>
      </c>
      <c r="C201" s="56" t="s">
        <v>20</v>
      </c>
      <c r="D201" s="56">
        <v>1</v>
      </c>
      <c r="E201" s="20"/>
      <c r="F201" s="20">
        <f t="shared" si="2"/>
        <v>0</v>
      </c>
    </row>
    <row r="202" spans="1:6">
      <c r="A202" s="222" t="s">
        <v>258</v>
      </c>
      <c r="E202" s="20"/>
      <c r="F202" s="20"/>
    </row>
    <row r="203" spans="1:6" ht="26.4">
      <c r="A203" s="254" t="s">
        <v>356</v>
      </c>
      <c r="B203" s="380" t="s">
        <v>475</v>
      </c>
      <c r="E203" s="20"/>
      <c r="F203" s="20"/>
    </row>
    <row r="204" spans="1:6" ht="26.4">
      <c r="B204" s="380" t="s">
        <v>476</v>
      </c>
      <c r="E204" s="20"/>
      <c r="F204" s="20"/>
    </row>
    <row r="205" spans="1:6">
      <c r="B205" s="228" t="s">
        <v>77</v>
      </c>
      <c r="E205" s="20"/>
      <c r="F205" s="20"/>
    </row>
    <row r="206" spans="1:6">
      <c r="B206" s="228" t="s">
        <v>357</v>
      </c>
      <c r="E206" s="20"/>
      <c r="F206" s="20"/>
    </row>
    <row r="207" spans="1:6">
      <c r="B207" s="228" t="s">
        <v>358</v>
      </c>
      <c r="E207" s="20"/>
      <c r="F207" s="20"/>
    </row>
    <row r="208" spans="1:6">
      <c r="B208" s="228" t="s">
        <v>359</v>
      </c>
      <c r="E208" s="20"/>
      <c r="F208" s="20"/>
    </row>
    <row r="209" spans="1:6">
      <c r="B209" s="228" t="s">
        <v>360</v>
      </c>
      <c r="C209" s="56" t="s">
        <v>20</v>
      </c>
      <c r="D209" s="56">
        <v>1</v>
      </c>
      <c r="E209" s="20"/>
      <c r="F209" s="20">
        <f t="shared" si="2"/>
        <v>0</v>
      </c>
    </row>
    <row r="210" spans="1:6">
      <c r="A210" s="222" t="s">
        <v>258</v>
      </c>
      <c r="E210" s="20"/>
      <c r="F210" s="20"/>
    </row>
    <row r="211" spans="1:6">
      <c r="A211" s="222" t="s">
        <v>361</v>
      </c>
      <c r="B211" s="228" t="s">
        <v>362</v>
      </c>
      <c r="E211" s="20"/>
      <c r="F211" s="20"/>
    </row>
    <row r="212" spans="1:6">
      <c r="A212" s="222" t="s">
        <v>258</v>
      </c>
      <c r="E212" s="20"/>
      <c r="F212" s="20"/>
    </row>
    <row r="213" spans="1:6" ht="118.8">
      <c r="B213" s="228" t="s">
        <v>363</v>
      </c>
      <c r="E213" s="20"/>
      <c r="F213" s="20"/>
    </row>
    <row r="214" spans="1:6" ht="39.6">
      <c r="B214" s="228" t="s">
        <v>292</v>
      </c>
      <c r="E214" s="20"/>
      <c r="F214" s="20"/>
    </row>
    <row r="215" spans="1:6" ht="184.8">
      <c r="B215" s="380" t="s">
        <v>488</v>
      </c>
      <c r="E215" s="20"/>
      <c r="F215" s="20"/>
    </row>
    <row r="216" spans="1:6">
      <c r="A216" s="222" t="s">
        <v>258</v>
      </c>
      <c r="E216" s="20"/>
      <c r="F216" s="20"/>
    </row>
    <row r="217" spans="1:6">
      <c r="A217" s="222" t="s">
        <v>364</v>
      </c>
      <c r="B217" s="228" t="s">
        <v>365</v>
      </c>
      <c r="E217" s="20"/>
      <c r="F217" s="20"/>
    </row>
    <row r="218" spans="1:6">
      <c r="B218" s="228" t="s">
        <v>366</v>
      </c>
      <c r="E218" s="20"/>
      <c r="F218" s="20"/>
    </row>
    <row r="219" spans="1:6">
      <c r="B219" s="228" t="s">
        <v>367</v>
      </c>
      <c r="E219" s="20"/>
      <c r="F219" s="20"/>
    </row>
    <row r="220" spans="1:6">
      <c r="B220" s="228" t="s">
        <v>368</v>
      </c>
      <c r="E220" s="20"/>
      <c r="F220" s="20"/>
    </row>
    <row r="221" spans="1:6">
      <c r="B221" s="228" t="s">
        <v>369</v>
      </c>
      <c r="E221" s="20"/>
      <c r="F221" s="20"/>
    </row>
    <row r="222" spans="1:6">
      <c r="B222" s="228" t="s">
        <v>370</v>
      </c>
      <c r="E222" s="20"/>
      <c r="F222" s="20"/>
    </row>
    <row r="223" spans="1:6">
      <c r="B223" s="228" t="s">
        <v>371</v>
      </c>
      <c r="E223" s="20"/>
      <c r="F223" s="20"/>
    </row>
    <row r="224" spans="1:6">
      <c r="B224" s="228" t="s">
        <v>372</v>
      </c>
      <c r="E224" s="20"/>
      <c r="F224" s="20"/>
    </row>
    <row r="225" spans="1:6">
      <c r="B225" s="228" t="s">
        <v>373</v>
      </c>
      <c r="E225" s="20"/>
      <c r="F225" s="20"/>
    </row>
    <row r="226" spans="1:6">
      <c r="B226" s="228" t="s">
        <v>374</v>
      </c>
      <c r="E226" s="20"/>
      <c r="F226" s="20"/>
    </row>
    <row r="227" spans="1:6">
      <c r="B227" s="228" t="s">
        <v>375</v>
      </c>
      <c r="E227" s="20"/>
      <c r="F227" s="20"/>
    </row>
    <row r="228" spans="1:6" ht="26.4">
      <c r="B228" s="228" t="s">
        <v>376</v>
      </c>
      <c r="E228" s="20"/>
      <c r="F228" s="20"/>
    </row>
    <row r="229" spans="1:6">
      <c r="B229" s="228" t="s">
        <v>377</v>
      </c>
      <c r="E229" s="20"/>
      <c r="F229" s="20"/>
    </row>
    <row r="230" spans="1:6">
      <c r="B230" s="228" t="s">
        <v>378</v>
      </c>
      <c r="E230" s="20"/>
      <c r="F230" s="20"/>
    </row>
    <row r="231" spans="1:6" ht="26.4">
      <c r="B231" s="380" t="s">
        <v>513</v>
      </c>
      <c r="E231" s="20"/>
      <c r="F231" s="20"/>
    </row>
    <row r="232" spans="1:6">
      <c r="E232" s="20"/>
      <c r="F232" s="20"/>
    </row>
    <row r="233" spans="1:6" ht="26.4">
      <c r="B233" s="228" t="s">
        <v>379</v>
      </c>
      <c r="E233" s="20"/>
      <c r="F233" s="20"/>
    </row>
    <row r="234" spans="1:6" ht="26.4">
      <c r="B234" s="380" t="s">
        <v>514</v>
      </c>
      <c r="E234" s="20"/>
      <c r="F234" s="20"/>
    </row>
    <row r="235" spans="1:6">
      <c r="E235" s="20"/>
      <c r="F235" s="20"/>
    </row>
    <row r="236" spans="1:6" ht="26.4">
      <c r="B236" s="228" t="s">
        <v>380</v>
      </c>
      <c r="C236" s="56" t="s">
        <v>340</v>
      </c>
      <c r="D236" s="56">
        <v>1</v>
      </c>
      <c r="E236" s="20"/>
      <c r="F236" s="20">
        <f t="shared" ref="F236:F274" si="3">D236*E236</f>
        <v>0</v>
      </c>
    </row>
    <row r="237" spans="1:6">
      <c r="E237" s="20"/>
      <c r="F237" s="20"/>
    </row>
    <row r="238" spans="1:6">
      <c r="A238" s="222" t="s">
        <v>381</v>
      </c>
      <c r="B238" s="228" t="s">
        <v>382</v>
      </c>
      <c r="E238" s="20"/>
      <c r="F238" s="20"/>
    </row>
    <row r="239" spans="1:6">
      <c r="A239" s="222" t="s">
        <v>258</v>
      </c>
      <c r="E239" s="20"/>
      <c r="F239" s="20"/>
    </row>
    <row r="240" spans="1:6" ht="52.8">
      <c r="B240" s="380" t="s">
        <v>474</v>
      </c>
      <c r="E240" s="20"/>
      <c r="F240" s="20"/>
    </row>
    <row r="241" spans="1:6">
      <c r="E241" s="20"/>
      <c r="F241" s="20"/>
    </row>
    <row r="242" spans="1:6">
      <c r="B242" s="228" t="s">
        <v>383</v>
      </c>
      <c r="E242" s="20"/>
      <c r="F242" s="20"/>
    </row>
    <row r="243" spans="1:6">
      <c r="A243" s="222" t="s">
        <v>258</v>
      </c>
      <c r="E243" s="20"/>
      <c r="F243" s="20"/>
    </row>
    <row r="244" spans="1:6" ht="26.4">
      <c r="A244" s="222" t="s">
        <v>384</v>
      </c>
      <c r="B244" s="380" t="s">
        <v>515</v>
      </c>
      <c r="C244" s="56" t="s">
        <v>20</v>
      </c>
      <c r="D244" s="56">
        <v>16</v>
      </c>
      <c r="E244" s="20"/>
      <c r="F244" s="20">
        <f t="shared" si="3"/>
        <v>0</v>
      </c>
    </row>
    <row r="245" spans="1:6">
      <c r="A245" s="222" t="s">
        <v>258</v>
      </c>
      <c r="E245" s="20"/>
      <c r="F245" s="20"/>
    </row>
    <row r="246" spans="1:6" ht="26.4">
      <c r="A246" s="222" t="s">
        <v>385</v>
      </c>
      <c r="B246" s="380" t="s">
        <v>516</v>
      </c>
      <c r="C246" s="56" t="s">
        <v>20</v>
      </c>
      <c r="D246" s="56">
        <v>3</v>
      </c>
      <c r="E246" s="20"/>
      <c r="F246" s="20">
        <f t="shared" si="3"/>
        <v>0</v>
      </c>
    </row>
    <row r="247" spans="1:6">
      <c r="E247" s="20"/>
      <c r="F247" s="20"/>
    </row>
    <row r="248" spans="1:6" ht="79.2">
      <c r="B248" s="228" t="s">
        <v>386</v>
      </c>
      <c r="E248" s="20"/>
      <c r="F248" s="20"/>
    </row>
    <row r="249" spans="1:6">
      <c r="A249" s="222" t="s">
        <v>258</v>
      </c>
      <c r="E249" s="20"/>
      <c r="F249" s="20"/>
    </row>
    <row r="250" spans="1:6">
      <c r="A250" s="222" t="s">
        <v>387</v>
      </c>
      <c r="B250" s="228" t="s">
        <v>388</v>
      </c>
      <c r="C250" s="56" t="s">
        <v>21</v>
      </c>
      <c r="D250" s="56">
        <v>200</v>
      </c>
      <c r="E250" s="20"/>
      <c r="F250" s="20">
        <f t="shared" si="3"/>
        <v>0</v>
      </c>
    </row>
    <row r="251" spans="1:6">
      <c r="A251" s="222" t="s">
        <v>258</v>
      </c>
      <c r="E251" s="20"/>
      <c r="F251" s="20"/>
    </row>
    <row r="252" spans="1:6">
      <c r="A252" s="222" t="s">
        <v>389</v>
      </c>
      <c r="B252" s="228" t="s">
        <v>390</v>
      </c>
      <c r="C252" s="56" t="s">
        <v>21</v>
      </c>
      <c r="D252" s="56">
        <v>105</v>
      </c>
      <c r="E252" s="20"/>
      <c r="F252" s="20">
        <f t="shared" si="3"/>
        <v>0</v>
      </c>
    </row>
    <row r="253" spans="1:6">
      <c r="A253" s="222" t="s">
        <v>258</v>
      </c>
      <c r="E253" s="20"/>
      <c r="F253" s="20"/>
    </row>
    <row r="254" spans="1:6">
      <c r="A254" s="222" t="s">
        <v>391</v>
      </c>
      <c r="B254" s="228" t="s">
        <v>392</v>
      </c>
      <c r="C254" s="56" t="s">
        <v>21</v>
      </c>
      <c r="D254" s="56">
        <v>240</v>
      </c>
      <c r="E254" s="20"/>
      <c r="F254" s="20">
        <f t="shared" si="3"/>
        <v>0</v>
      </c>
    </row>
    <row r="255" spans="1:6">
      <c r="A255" s="222" t="s">
        <v>258</v>
      </c>
      <c r="E255" s="20"/>
      <c r="F255" s="20"/>
    </row>
    <row r="256" spans="1:6">
      <c r="A256" s="222" t="s">
        <v>393</v>
      </c>
      <c r="B256" s="228" t="s">
        <v>394</v>
      </c>
      <c r="C256" s="56" t="s">
        <v>21</v>
      </c>
      <c r="D256" s="56">
        <v>75</v>
      </c>
      <c r="E256" s="20"/>
      <c r="F256" s="20">
        <f t="shared" si="3"/>
        <v>0</v>
      </c>
    </row>
    <row r="257" spans="1:6">
      <c r="E257" s="20"/>
      <c r="F257" s="20"/>
    </row>
    <row r="258" spans="1:6">
      <c r="A258" s="222" t="s">
        <v>395</v>
      </c>
      <c r="B258" s="228" t="s">
        <v>396</v>
      </c>
      <c r="C258" s="56" t="s">
        <v>21</v>
      </c>
      <c r="D258" s="56">
        <v>55</v>
      </c>
      <c r="E258" s="20"/>
      <c r="F258" s="20">
        <f t="shared" si="3"/>
        <v>0</v>
      </c>
    </row>
    <row r="259" spans="1:6">
      <c r="A259" s="222" t="s">
        <v>258</v>
      </c>
      <c r="E259" s="20"/>
      <c r="F259" s="20"/>
    </row>
    <row r="260" spans="1:6" ht="79.2">
      <c r="B260" s="228" t="s">
        <v>397</v>
      </c>
      <c r="E260" s="20"/>
      <c r="F260" s="20"/>
    </row>
    <row r="261" spans="1:6">
      <c r="A261" s="222" t="s">
        <v>258</v>
      </c>
      <c r="E261" s="20"/>
      <c r="F261" s="20"/>
    </row>
    <row r="262" spans="1:6">
      <c r="A262" s="222" t="s">
        <v>398</v>
      </c>
      <c r="B262" s="228" t="s">
        <v>399</v>
      </c>
      <c r="C262" s="56" t="s">
        <v>21</v>
      </c>
      <c r="D262" s="56">
        <v>15</v>
      </c>
      <c r="E262" s="20"/>
      <c r="F262" s="20">
        <f t="shared" si="3"/>
        <v>0</v>
      </c>
    </row>
    <row r="263" spans="1:6">
      <c r="E263" s="20"/>
      <c r="F263" s="20"/>
    </row>
    <row r="264" spans="1:6">
      <c r="A264" s="222" t="s">
        <v>400</v>
      </c>
      <c r="B264" s="228" t="s">
        <v>401</v>
      </c>
      <c r="E264" s="20"/>
      <c r="F264" s="20"/>
    </row>
    <row r="265" spans="1:6" ht="79.2">
      <c r="A265" s="222" t="s">
        <v>258</v>
      </c>
      <c r="B265" s="228" t="s">
        <v>402</v>
      </c>
      <c r="C265" s="56" t="s">
        <v>21</v>
      </c>
      <c r="D265" s="56">
        <v>15</v>
      </c>
      <c r="E265" s="20"/>
      <c r="F265" s="20">
        <f t="shared" si="3"/>
        <v>0</v>
      </c>
    </row>
    <row r="266" spans="1:6">
      <c r="E266" s="20"/>
      <c r="F266" s="20"/>
    </row>
    <row r="267" spans="1:6">
      <c r="A267" s="222" t="s">
        <v>403</v>
      </c>
      <c r="B267" s="228" t="s">
        <v>404</v>
      </c>
      <c r="E267" s="20"/>
      <c r="F267" s="20"/>
    </row>
    <row r="268" spans="1:6">
      <c r="B268" s="228" t="s">
        <v>405</v>
      </c>
      <c r="C268" s="56" t="s">
        <v>69</v>
      </c>
      <c r="D268" s="56">
        <v>25</v>
      </c>
      <c r="E268" s="20"/>
      <c r="F268" s="20">
        <f t="shared" si="3"/>
        <v>0</v>
      </c>
    </row>
    <row r="269" spans="1:6">
      <c r="A269" s="222" t="s">
        <v>258</v>
      </c>
      <c r="B269" s="228" t="s">
        <v>406</v>
      </c>
      <c r="C269" s="56" t="s">
        <v>69</v>
      </c>
      <c r="D269" s="56">
        <v>1</v>
      </c>
      <c r="E269" s="20"/>
      <c r="F269" s="20">
        <f t="shared" si="3"/>
        <v>0</v>
      </c>
    </row>
    <row r="270" spans="1:6">
      <c r="E270" s="20"/>
      <c r="F270" s="20"/>
    </row>
    <row r="271" spans="1:6" ht="52.8">
      <c r="A271" s="254" t="s">
        <v>407</v>
      </c>
      <c r="B271" s="380" t="s">
        <v>477</v>
      </c>
      <c r="C271" s="56" t="s">
        <v>20</v>
      </c>
      <c r="D271" s="56">
        <v>1</v>
      </c>
      <c r="E271" s="20"/>
      <c r="F271" s="20">
        <f t="shared" si="3"/>
        <v>0</v>
      </c>
    </row>
    <row r="272" spans="1:6">
      <c r="A272" s="222" t="s">
        <v>258</v>
      </c>
      <c r="E272" s="20"/>
      <c r="F272" s="20"/>
    </row>
    <row r="273" spans="1:7">
      <c r="A273" s="222" t="s">
        <v>408</v>
      </c>
      <c r="B273" s="228" t="s">
        <v>409</v>
      </c>
      <c r="E273" s="20"/>
      <c r="F273" s="20"/>
    </row>
    <row r="274" spans="1:7" ht="92.4">
      <c r="B274" s="228" t="s">
        <v>410</v>
      </c>
      <c r="C274" s="56" t="s">
        <v>20</v>
      </c>
      <c r="D274" s="56">
        <v>3</v>
      </c>
      <c r="E274" s="20"/>
      <c r="F274" s="20">
        <f t="shared" si="3"/>
        <v>0</v>
      </c>
    </row>
    <row r="275" spans="1:7">
      <c r="A275" s="222" t="s">
        <v>258</v>
      </c>
      <c r="E275" s="20"/>
      <c r="F275" s="20"/>
    </row>
    <row r="276" spans="1:7" s="303" customFormat="1" ht="31.5" customHeight="1">
      <c r="A276" s="114" t="s">
        <v>415</v>
      </c>
      <c r="B276" s="300" t="s">
        <v>411</v>
      </c>
      <c r="C276" s="75"/>
      <c r="D276" s="301"/>
      <c r="E276" s="20"/>
      <c r="F276" s="20"/>
      <c r="G276" s="302"/>
    </row>
    <row r="277" spans="1:7" s="303" customFormat="1">
      <c r="A277" s="299"/>
      <c r="B277" s="300"/>
      <c r="C277" s="208" t="s">
        <v>21</v>
      </c>
      <c r="D277" s="301">
        <v>12</v>
      </c>
      <c r="E277" s="20"/>
      <c r="F277" s="20">
        <f t="shared" ref="F277" si="4">D277*E277</f>
        <v>0</v>
      </c>
      <c r="G277" s="302"/>
    </row>
    <row r="278" spans="1:7" s="303" customFormat="1">
      <c r="A278" s="299"/>
      <c r="B278" s="300"/>
      <c r="C278" s="75"/>
      <c r="D278" s="301"/>
      <c r="E278" s="20"/>
      <c r="F278" s="20"/>
      <c r="G278" s="302"/>
    </row>
    <row r="279" spans="1:7" s="303" customFormat="1" ht="39.6">
      <c r="A279" s="114" t="s">
        <v>416</v>
      </c>
      <c r="B279" s="300" t="s">
        <v>412</v>
      </c>
      <c r="C279" s="75"/>
      <c r="D279" s="301"/>
      <c r="E279" s="20"/>
      <c r="F279" s="20"/>
      <c r="G279" s="302"/>
    </row>
    <row r="280" spans="1:7" s="303" customFormat="1">
      <c r="A280" s="299"/>
      <c r="B280" s="300"/>
      <c r="C280" s="75" t="s">
        <v>20</v>
      </c>
      <c r="D280" s="301">
        <v>10</v>
      </c>
      <c r="E280" s="20"/>
      <c r="F280" s="20">
        <f t="shared" ref="F280" si="5">D280*E280</f>
        <v>0</v>
      </c>
      <c r="G280" s="302"/>
    </row>
    <row r="281" spans="1:7" s="303" customFormat="1">
      <c r="A281" s="299"/>
      <c r="B281" s="300"/>
      <c r="C281" s="75"/>
      <c r="D281" s="301"/>
      <c r="E281" s="20"/>
      <c r="F281" s="20"/>
      <c r="G281" s="302"/>
    </row>
    <row r="282" spans="1:7" s="303" customFormat="1" ht="39.6">
      <c r="A282" s="114" t="s">
        <v>417</v>
      </c>
      <c r="B282" s="300" t="s">
        <v>413</v>
      </c>
      <c r="C282" s="75"/>
      <c r="D282" s="301"/>
      <c r="E282" s="20"/>
      <c r="F282" s="20"/>
      <c r="G282" s="302"/>
    </row>
    <row r="283" spans="1:7" s="303" customFormat="1">
      <c r="A283" s="299"/>
      <c r="B283" s="300" t="s">
        <v>414</v>
      </c>
      <c r="C283" s="75" t="s">
        <v>21</v>
      </c>
      <c r="D283" s="301">
        <v>200</v>
      </c>
      <c r="E283" s="20"/>
      <c r="F283" s="20">
        <f t="shared" ref="F283" si="6">D283*E283</f>
        <v>0</v>
      </c>
      <c r="G283" s="302"/>
    </row>
    <row r="284" spans="1:7" s="31" customFormat="1">
      <c r="A284" s="5"/>
      <c r="B284" s="23"/>
      <c r="C284" s="29"/>
      <c r="D284" s="25"/>
      <c r="E284" s="304"/>
      <c r="F284" s="181"/>
    </row>
    <row r="285" spans="1:7" s="31" customFormat="1" ht="13.8" thickBot="1">
      <c r="A285" s="33"/>
      <c r="B285" s="162" t="s">
        <v>22</v>
      </c>
      <c r="C285" s="163"/>
      <c r="D285" s="163"/>
      <c r="E285" s="162"/>
      <c r="F285" s="351">
        <f>SUM(F8:F284)</f>
        <v>0</v>
      </c>
    </row>
    <row r="286" spans="1:7" s="31" customFormat="1">
      <c r="A286" s="179"/>
      <c r="C286" s="29"/>
      <c r="D286" s="29"/>
      <c r="E286" s="29"/>
      <c r="F286" s="29"/>
    </row>
  </sheetData>
  <pageMargins left="0.74803149606299213" right="0.74803149606299213" top="0.98425196850393704" bottom="0.98425196850393704" header="0.51181102362204722" footer="0.51181102362204722"/>
  <pageSetup paperSize="9" scale="96"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rowBreaks count="2" manualBreakCount="2">
    <brk id="89" max="5" man="1"/>
    <brk id="19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225D5-3055-4EB0-83C2-DCB2AD59FDEE}">
  <sheetPr>
    <pageSetUpPr fitToPage="1"/>
  </sheetPr>
  <dimension ref="A1:IV99"/>
  <sheetViews>
    <sheetView view="pageBreakPreview" zoomScale="115" zoomScaleNormal="100" zoomScaleSheetLayoutView="115" workbookViewId="0">
      <selection activeCell="B14" sqref="B14"/>
    </sheetView>
  </sheetViews>
  <sheetFormatPr defaultRowHeight="13.2"/>
  <cols>
    <col min="1" max="1" width="9.109375" style="307" customWidth="1"/>
    <col min="2" max="2" width="41.88671875" style="31" customWidth="1"/>
    <col min="3" max="4" width="9.109375" style="25"/>
    <col min="5" max="5" width="9.109375" style="341" customWidth="1"/>
    <col min="6" max="6" width="11.44140625" style="315" customWidth="1"/>
    <col min="7" max="257" width="9.109375" style="5"/>
    <col min="258" max="258" width="41.88671875" style="5" customWidth="1"/>
    <col min="259" max="513" width="9.109375" style="5"/>
    <col min="514" max="514" width="41.88671875" style="5" customWidth="1"/>
    <col min="515" max="769" width="9.109375" style="5"/>
    <col min="770" max="770" width="41.88671875" style="5" customWidth="1"/>
    <col min="771" max="1025" width="9.109375" style="5"/>
    <col min="1026" max="1026" width="41.88671875" style="5" customWidth="1"/>
    <col min="1027" max="1281" width="9.109375" style="5"/>
    <col min="1282" max="1282" width="41.88671875" style="5" customWidth="1"/>
    <col min="1283" max="1537" width="9.109375" style="5"/>
    <col min="1538" max="1538" width="41.88671875" style="5" customWidth="1"/>
    <col min="1539" max="1793" width="9.109375" style="5"/>
    <col min="1794" max="1794" width="41.88671875" style="5" customWidth="1"/>
    <col min="1795" max="2049" width="9.109375" style="5"/>
    <col min="2050" max="2050" width="41.88671875" style="5" customWidth="1"/>
    <col min="2051" max="2305" width="9.109375" style="5"/>
    <col min="2306" max="2306" width="41.88671875" style="5" customWidth="1"/>
    <col min="2307" max="2561" width="9.109375" style="5"/>
    <col min="2562" max="2562" width="41.88671875" style="5" customWidth="1"/>
    <col min="2563" max="2817" width="9.109375" style="5"/>
    <col min="2818" max="2818" width="41.88671875" style="5" customWidth="1"/>
    <col min="2819" max="3073" width="9.109375" style="5"/>
    <col min="3074" max="3074" width="41.88671875" style="5" customWidth="1"/>
    <col min="3075" max="3329" width="9.109375" style="5"/>
    <col min="3330" max="3330" width="41.88671875" style="5" customWidth="1"/>
    <col min="3331" max="3585" width="9.109375" style="5"/>
    <col min="3586" max="3586" width="41.88671875" style="5" customWidth="1"/>
    <col min="3587" max="3841" width="9.109375" style="5"/>
    <col min="3842" max="3842" width="41.88671875" style="5" customWidth="1"/>
    <col min="3843" max="4097" width="9.109375" style="5"/>
    <col min="4098" max="4098" width="41.88671875" style="5" customWidth="1"/>
    <col min="4099" max="4353" width="9.109375" style="5"/>
    <col min="4354" max="4354" width="41.88671875" style="5" customWidth="1"/>
    <col min="4355" max="4609" width="9.109375" style="5"/>
    <col min="4610" max="4610" width="41.88671875" style="5" customWidth="1"/>
    <col min="4611" max="4865" width="9.109375" style="5"/>
    <col min="4866" max="4866" width="41.88671875" style="5" customWidth="1"/>
    <col min="4867" max="5121" width="9.109375" style="5"/>
    <col min="5122" max="5122" width="41.88671875" style="5" customWidth="1"/>
    <col min="5123" max="5377" width="9.109375" style="5"/>
    <col min="5378" max="5378" width="41.88671875" style="5" customWidth="1"/>
    <col min="5379" max="5633" width="9.109375" style="5"/>
    <col min="5634" max="5634" width="41.88671875" style="5" customWidth="1"/>
    <col min="5635" max="5889" width="9.109375" style="5"/>
    <col min="5890" max="5890" width="41.88671875" style="5" customWidth="1"/>
    <col min="5891" max="6145" width="9.109375" style="5"/>
    <col min="6146" max="6146" width="41.88671875" style="5" customWidth="1"/>
    <col min="6147" max="6401" width="9.109375" style="5"/>
    <col min="6402" max="6402" width="41.88671875" style="5" customWidth="1"/>
    <col min="6403" max="6657" width="9.109375" style="5"/>
    <col min="6658" max="6658" width="41.88671875" style="5" customWidth="1"/>
    <col min="6659" max="6913" width="9.109375" style="5"/>
    <col min="6914" max="6914" width="41.88671875" style="5" customWidth="1"/>
    <col min="6915" max="7169" width="9.109375" style="5"/>
    <col min="7170" max="7170" width="41.88671875" style="5" customWidth="1"/>
    <col min="7171" max="7425" width="9.109375" style="5"/>
    <col min="7426" max="7426" width="41.88671875" style="5" customWidth="1"/>
    <col min="7427" max="7681" width="9.109375" style="5"/>
    <col min="7682" max="7682" width="41.88671875" style="5" customWidth="1"/>
    <col min="7683" max="7937" width="9.109375" style="5"/>
    <col min="7938" max="7938" width="41.88671875" style="5" customWidth="1"/>
    <col min="7939" max="8193" width="9.109375" style="5"/>
    <col min="8194" max="8194" width="41.88671875" style="5" customWidth="1"/>
    <col min="8195" max="8449" width="9.109375" style="5"/>
    <col min="8450" max="8450" width="41.88671875" style="5" customWidth="1"/>
    <col min="8451" max="8705" width="9.109375" style="5"/>
    <col min="8706" max="8706" width="41.88671875" style="5" customWidth="1"/>
    <col min="8707" max="8961" width="9.109375" style="5"/>
    <col min="8962" max="8962" width="41.88671875" style="5" customWidth="1"/>
    <col min="8963" max="9217" width="9.109375" style="5"/>
    <col min="9218" max="9218" width="41.88671875" style="5" customWidth="1"/>
    <col min="9219" max="9473" width="9.109375" style="5"/>
    <col min="9474" max="9474" width="41.88671875" style="5" customWidth="1"/>
    <col min="9475" max="9729" width="9.109375" style="5"/>
    <col min="9730" max="9730" width="41.88671875" style="5" customWidth="1"/>
    <col min="9731" max="9985" width="9.109375" style="5"/>
    <col min="9986" max="9986" width="41.88671875" style="5" customWidth="1"/>
    <col min="9987" max="10241" width="9.109375" style="5"/>
    <col min="10242" max="10242" width="41.88671875" style="5" customWidth="1"/>
    <col min="10243" max="10497" width="9.109375" style="5"/>
    <col min="10498" max="10498" width="41.88671875" style="5" customWidth="1"/>
    <col min="10499" max="10753" width="9.109375" style="5"/>
    <col min="10754" max="10754" width="41.88671875" style="5" customWidth="1"/>
    <col min="10755" max="11009" width="9.109375" style="5"/>
    <col min="11010" max="11010" width="41.88671875" style="5" customWidth="1"/>
    <col min="11011" max="11265" width="9.109375" style="5"/>
    <col min="11266" max="11266" width="41.88671875" style="5" customWidth="1"/>
    <col min="11267" max="11521" width="9.109375" style="5"/>
    <col min="11522" max="11522" width="41.88671875" style="5" customWidth="1"/>
    <col min="11523" max="11777" width="9.109375" style="5"/>
    <col min="11778" max="11778" width="41.88671875" style="5" customWidth="1"/>
    <col min="11779" max="12033" width="9.109375" style="5"/>
    <col min="12034" max="12034" width="41.88671875" style="5" customWidth="1"/>
    <col min="12035" max="12289" width="9.109375" style="5"/>
    <col min="12290" max="12290" width="41.88671875" style="5" customWidth="1"/>
    <col min="12291" max="12545" width="9.109375" style="5"/>
    <col min="12546" max="12546" width="41.88671875" style="5" customWidth="1"/>
    <col min="12547" max="12801" width="9.109375" style="5"/>
    <col min="12802" max="12802" width="41.88671875" style="5" customWidth="1"/>
    <col min="12803" max="13057" width="9.109375" style="5"/>
    <col min="13058" max="13058" width="41.88671875" style="5" customWidth="1"/>
    <col min="13059" max="13313" width="9.109375" style="5"/>
    <col min="13314" max="13314" width="41.88671875" style="5" customWidth="1"/>
    <col min="13315" max="13569" width="9.109375" style="5"/>
    <col min="13570" max="13570" width="41.88671875" style="5" customWidth="1"/>
    <col min="13571" max="13825" width="9.109375" style="5"/>
    <col min="13826" max="13826" width="41.88671875" style="5" customWidth="1"/>
    <col min="13827" max="14081" width="9.109375" style="5"/>
    <col min="14082" max="14082" width="41.88671875" style="5" customWidth="1"/>
    <col min="14083" max="14337" width="9.109375" style="5"/>
    <col min="14338" max="14338" width="41.88671875" style="5" customWidth="1"/>
    <col min="14339" max="14593" width="9.109375" style="5"/>
    <col min="14594" max="14594" width="41.88671875" style="5" customWidth="1"/>
    <col min="14595" max="14849" width="9.109375" style="5"/>
    <col min="14850" max="14850" width="41.88671875" style="5" customWidth="1"/>
    <col min="14851" max="15105" width="9.109375" style="5"/>
    <col min="15106" max="15106" width="41.88671875" style="5" customWidth="1"/>
    <col min="15107" max="15361" width="9.109375" style="5"/>
    <col min="15362" max="15362" width="41.88671875" style="5" customWidth="1"/>
    <col min="15363" max="15617" width="9.109375" style="5"/>
    <col min="15618" max="15618" width="41.88671875" style="5" customWidth="1"/>
    <col min="15619" max="15873" width="9.109375" style="5"/>
    <col min="15874" max="15874" width="41.88671875" style="5" customWidth="1"/>
    <col min="15875" max="16129" width="9.109375" style="5"/>
    <col min="16130" max="16130" width="41.88671875" style="5" customWidth="1"/>
    <col min="16131" max="16384" width="9.109375" style="5"/>
  </cols>
  <sheetData>
    <row r="1" spans="1:256">
      <c r="B1" s="61"/>
      <c r="C1" s="62" t="s">
        <v>1</v>
      </c>
      <c r="D1" s="63" t="s">
        <v>2</v>
      </c>
      <c r="E1" s="308" t="s">
        <v>3</v>
      </c>
      <c r="F1" s="309" t="s">
        <v>4</v>
      </c>
    </row>
    <row r="2" spans="1:256" ht="25.5" customHeight="1">
      <c r="B2" s="66" t="s">
        <v>5</v>
      </c>
      <c r="C2" s="67" t="s">
        <v>6</v>
      </c>
      <c r="D2" s="29" t="s">
        <v>7</v>
      </c>
      <c r="E2" s="310" t="s">
        <v>8</v>
      </c>
      <c r="F2" s="311" t="s">
        <v>9</v>
      </c>
    </row>
    <row r="3" spans="1:256" ht="12.75" customHeight="1" thickBot="1">
      <c r="B3" s="70"/>
      <c r="C3" s="71" t="s">
        <v>10</v>
      </c>
      <c r="D3" s="72"/>
      <c r="E3" s="312" t="s">
        <v>11</v>
      </c>
      <c r="F3" s="313" t="s">
        <v>12</v>
      </c>
    </row>
    <row r="5" spans="1:256" s="202" customFormat="1">
      <c r="A5" s="238" t="s">
        <v>437</v>
      </c>
      <c r="B5" s="239"/>
      <c r="C5" s="240"/>
      <c r="D5" s="240"/>
      <c r="E5" s="240"/>
    </row>
    <row r="6" spans="1:256" s="202" customFormat="1">
      <c r="A6" s="241"/>
      <c r="B6" s="239"/>
      <c r="C6" s="240"/>
      <c r="D6" s="240"/>
      <c r="E6" s="242"/>
      <c r="F6" s="242"/>
    </row>
    <row r="7" spans="1:256" s="248" customFormat="1">
      <c r="A7" s="243" t="s">
        <v>438</v>
      </c>
      <c r="B7" s="209" t="s">
        <v>190</v>
      </c>
      <c r="C7" s="245"/>
      <c r="D7" s="246"/>
      <c r="E7" s="247"/>
      <c r="F7" s="247"/>
    </row>
    <row r="8" spans="1:256" s="248" customFormat="1">
      <c r="A8" s="249"/>
      <c r="B8" s="250"/>
      <c r="C8" s="245"/>
      <c r="D8" s="246"/>
      <c r="E8" s="247"/>
      <c r="F8" s="247"/>
    </row>
    <row r="9" spans="1:256" s="22" customFormat="1" ht="52.8">
      <c r="A9" s="60" t="s">
        <v>15</v>
      </c>
      <c r="B9" s="54" t="s">
        <v>197</v>
      </c>
      <c r="C9" s="46"/>
      <c r="D9" s="55"/>
      <c r="E9" s="314"/>
      <c r="F9" s="31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row>
    <row r="10" spans="1:256" s="22" customFormat="1">
      <c r="A10" s="54"/>
      <c r="B10" s="382" t="s">
        <v>498</v>
      </c>
      <c r="C10" s="317" t="s">
        <v>20</v>
      </c>
      <c r="D10" s="318">
        <v>10</v>
      </c>
      <c r="E10" s="314"/>
      <c r="F10" s="181">
        <f t="shared" ref="F10:F12" si="0">D10*E10</f>
        <v>0</v>
      </c>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row>
    <row r="11" spans="1:256" s="22" customFormat="1">
      <c r="A11" s="319"/>
      <c r="B11" s="382" t="s">
        <v>499</v>
      </c>
      <c r="C11" s="317" t="s">
        <v>20</v>
      </c>
      <c r="D11" s="318">
        <v>13</v>
      </c>
      <c r="E11" s="314"/>
      <c r="F11" s="181">
        <f t="shared" si="0"/>
        <v>0</v>
      </c>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row>
    <row r="12" spans="1:256" s="22" customFormat="1">
      <c r="A12" s="319"/>
      <c r="B12" s="382" t="s">
        <v>500</v>
      </c>
      <c r="C12" s="317" t="s">
        <v>20</v>
      </c>
      <c r="D12" s="318">
        <v>2</v>
      </c>
      <c r="E12" s="314"/>
      <c r="F12" s="181">
        <f t="shared" si="0"/>
        <v>0</v>
      </c>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row>
    <row r="13" spans="1:256" s="22" customFormat="1">
      <c r="A13" s="319"/>
      <c r="B13" s="320"/>
      <c r="C13" s="317"/>
      <c r="D13" s="321"/>
      <c r="E13" s="314"/>
      <c r="F13" s="31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row>
    <row r="14" spans="1:256" s="22" customFormat="1" ht="270" customHeight="1">
      <c r="A14" s="60" t="s">
        <v>35</v>
      </c>
      <c r="B14" s="60" t="s">
        <v>527</v>
      </c>
      <c r="C14" s="317"/>
      <c r="D14" s="321"/>
      <c r="E14" s="314"/>
      <c r="F14" s="315"/>
      <c r="G14" s="181"/>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row>
    <row r="15" spans="1:256" s="22" customFormat="1">
      <c r="A15" s="54"/>
      <c r="B15" s="316" t="s">
        <v>198</v>
      </c>
      <c r="C15" s="317" t="s">
        <v>20</v>
      </c>
      <c r="D15" s="318">
        <v>2</v>
      </c>
      <c r="E15" s="314"/>
      <c r="F15" s="181">
        <f t="shared" ref="F15" si="1">D15*E15</f>
        <v>0</v>
      </c>
      <c r="G15" s="181"/>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row>
    <row r="16" spans="1:256" s="22" customFormat="1">
      <c r="A16" s="54"/>
      <c r="B16" s="54"/>
      <c r="C16" s="317"/>
      <c r="D16" s="321"/>
      <c r="E16" s="314"/>
      <c r="F16" s="181"/>
      <c r="G16" s="181"/>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row>
    <row r="17" spans="1:256" s="22" customFormat="1" ht="332.4">
      <c r="A17" s="60" t="s">
        <v>36</v>
      </c>
      <c r="B17" s="60" t="s">
        <v>528</v>
      </c>
      <c r="C17" s="317"/>
      <c r="D17" s="321"/>
      <c r="E17" s="314"/>
      <c r="F17" s="181"/>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row>
    <row r="18" spans="1:256" s="22" customFormat="1">
      <c r="A18" s="54"/>
      <c r="B18" s="54" t="s">
        <v>199</v>
      </c>
      <c r="C18" s="317" t="s">
        <v>20</v>
      </c>
      <c r="D18" s="321">
        <v>2</v>
      </c>
      <c r="E18" s="314"/>
      <c r="F18" s="181">
        <f t="shared" ref="F18" si="2">D18*E18</f>
        <v>0</v>
      </c>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row>
    <row r="19" spans="1:256" s="22" customFormat="1">
      <c r="A19" s="54"/>
      <c r="B19" s="60" t="s">
        <v>481</v>
      </c>
      <c r="C19" s="317" t="s">
        <v>20</v>
      </c>
      <c r="D19" s="321">
        <v>4</v>
      </c>
      <c r="E19" s="314"/>
      <c r="F19" s="181">
        <f t="shared" ref="F19" si="3">D19*E19</f>
        <v>0</v>
      </c>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row>
    <row r="20" spans="1:256" s="22" customFormat="1">
      <c r="A20" s="54"/>
      <c r="B20" s="54"/>
      <c r="C20" s="317"/>
      <c r="D20" s="321"/>
      <c r="E20" s="314"/>
      <c r="F20" s="181"/>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row>
    <row r="21" spans="1:256" s="41" customFormat="1" ht="39.6">
      <c r="A21" s="60" t="s">
        <v>37</v>
      </c>
      <c r="B21" s="322" t="s">
        <v>200</v>
      </c>
      <c r="C21" s="323"/>
      <c r="D21" s="324"/>
      <c r="E21" s="325"/>
      <c r="F21" s="181"/>
    </row>
    <row r="22" spans="1:256" s="22" customFormat="1">
      <c r="A22" s="54"/>
      <c r="B22" s="54"/>
      <c r="C22" s="317" t="s">
        <v>58</v>
      </c>
      <c r="D22" s="321">
        <v>5</v>
      </c>
      <c r="E22" s="314"/>
      <c r="F22" s="181">
        <f t="shared" ref="F22" si="4">D22*E22</f>
        <v>0</v>
      </c>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row>
    <row r="23" spans="1:256" s="22" customFormat="1">
      <c r="A23" s="54"/>
      <c r="B23" s="54"/>
      <c r="C23" s="317"/>
      <c r="D23" s="321"/>
      <c r="E23" s="314"/>
      <c r="F23" s="181"/>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row>
    <row r="24" spans="1:256" s="22" customFormat="1" ht="52.8">
      <c r="A24" s="60" t="s">
        <v>34</v>
      </c>
      <c r="B24" s="54" t="s">
        <v>201</v>
      </c>
      <c r="C24" s="317"/>
      <c r="D24" s="321"/>
      <c r="E24" s="314"/>
      <c r="F24" s="181"/>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row>
    <row r="25" spans="1:256" s="22" customFormat="1">
      <c r="A25" s="54"/>
      <c r="B25" s="97" t="s">
        <v>202</v>
      </c>
      <c r="C25" s="317" t="s">
        <v>20</v>
      </c>
      <c r="D25" s="321">
        <v>4</v>
      </c>
      <c r="E25" s="314"/>
      <c r="F25" s="181">
        <f t="shared" ref="F25:F27" si="5">D25*E25</f>
        <v>0</v>
      </c>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row>
    <row r="26" spans="1:256" s="22" customFormat="1">
      <c r="A26" s="54"/>
      <c r="B26" s="97" t="s">
        <v>203</v>
      </c>
      <c r="C26" s="317" t="s">
        <v>20</v>
      </c>
      <c r="D26" s="321">
        <v>2</v>
      </c>
      <c r="E26" s="314"/>
      <c r="F26" s="181">
        <f t="shared" si="5"/>
        <v>0</v>
      </c>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row>
    <row r="27" spans="1:256" s="22" customFormat="1">
      <c r="A27" s="54"/>
      <c r="B27" s="97" t="s">
        <v>204</v>
      </c>
      <c r="C27" s="317" t="s">
        <v>20</v>
      </c>
      <c r="D27" s="321">
        <v>2</v>
      </c>
      <c r="E27" s="314"/>
      <c r="F27" s="181">
        <f t="shared" si="5"/>
        <v>0</v>
      </c>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row>
    <row r="28" spans="1:256" s="22" customFormat="1">
      <c r="A28" s="54"/>
      <c r="B28" s="54"/>
      <c r="C28" s="317"/>
      <c r="D28" s="321"/>
      <c r="E28" s="314"/>
      <c r="F28" s="31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row>
    <row r="29" spans="1:256" s="22" customFormat="1">
      <c r="A29" s="60" t="s">
        <v>38</v>
      </c>
      <c r="B29" s="54" t="s">
        <v>205</v>
      </c>
      <c r="C29" s="317"/>
      <c r="D29" s="321"/>
      <c r="E29" s="314"/>
      <c r="F29" s="31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row>
    <row r="30" spans="1:256" s="22" customFormat="1" ht="66">
      <c r="A30" s="319"/>
      <c r="B30" s="54" t="s">
        <v>206</v>
      </c>
      <c r="C30" s="317"/>
      <c r="D30" s="321"/>
      <c r="E30" s="314"/>
      <c r="F30" s="31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row>
    <row r="31" spans="1:256" s="22" customFormat="1">
      <c r="A31" s="319"/>
      <c r="B31" s="54" t="s">
        <v>207</v>
      </c>
      <c r="C31" s="317" t="s">
        <v>20</v>
      </c>
      <c r="D31" s="321">
        <v>6</v>
      </c>
      <c r="E31" s="314"/>
      <c r="F31" s="181">
        <f t="shared" ref="F31:F35" si="6">D31*E31</f>
        <v>0</v>
      </c>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row>
    <row r="32" spans="1:256" s="22" customFormat="1">
      <c r="A32" s="319"/>
      <c r="B32" s="54" t="s">
        <v>208</v>
      </c>
      <c r="C32" s="317" t="s">
        <v>20</v>
      </c>
      <c r="D32" s="321">
        <v>2</v>
      </c>
      <c r="E32" s="314"/>
      <c r="F32" s="181">
        <f t="shared" si="6"/>
        <v>0</v>
      </c>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row>
    <row r="33" spans="1:256" s="22" customFormat="1">
      <c r="A33" s="319"/>
      <c r="B33" s="54" t="s">
        <v>209</v>
      </c>
      <c r="C33" s="317" t="s">
        <v>20</v>
      </c>
      <c r="D33" s="321">
        <v>4</v>
      </c>
      <c r="E33" s="314"/>
      <c r="F33" s="181">
        <f t="shared" si="6"/>
        <v>0</v>
      </c>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row>
    <row r="34" spans="1:256" s="22" customFormat="1">
      <c r="A34" s="319"/>
      <c r="B34" s="54" t="s">
        <v>210</v>
      </c>
      <c r="C34" s="317" t="s">
        <v>20</v>
      </c>
      <c r="D34" s="321">
        <v>3</v>
      </c>
      <c r="E34" s="314"/>
      <c r="F34" s="181">
        <f t="shared" si="6"/>
        <v>0</v>
      </c>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row>
    <row r="35" spans="1:256" s="22" customFormat="1">
      <c r="A35" s="319"/>
      <c r="B35" s="60" t="s">
        <v>211</v>
      </c>
      <c r="C35" s="317" t="s">
        <v>20</v>
      </c>
      <c r="D35" s="321">
        <v>2</v>
      </c>
      <c r="E35" s="314"/>
      <c r="F35" s="181">
        <f t="shared" si="6"/>
        <v>0</v>
      </c>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row>
    <row r="36" spans="1:256" s="327" customFormat="1">
      <c r="C36" s="375"/>
      <c r="D36" s="375"/>
    </row>
    <row r="37" spans="1:256" s="41" customFormat="1">
      <c r="A37" s="60" t="s">
        <v>39</v>
      </c>
      <c r="B37" s="212" t="s">
        <v>423</v>
      </c>
      <c r="C37" s="317" t="s">
        <v>20</v>
      </c>
      <c r="D37" s="321">
        <v>8</v>
      </c>
      <c r="E37" s="328"/>
      <c r="F37" s="181">
        <f t="shared" ref="F37" si="7">D37*E37</f>
        <v>0</v>
      </c>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row>
    <row r="38" spans="1:256" s="41" customFormat="1" ht="12.75" customHeight="1">
      <c r="A38" s="319"/>
      <c r="B38" s="180"/>
      <c r="C38" s="29"/>
      <c r="D38" s="29"/>
      <c r="E38" s="328"/>
      <c r="F38" s="181"/>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row>
    <row r="39" spans="1:256" s="41" customFormat="1" ht="26.4">
      <c r="A39" s="329" t="s">
        <v>40</v>
      </c>
      <c r="B39" s="330" t="s">
        <v>212</v>
      </c>
      <c r="C39" s="331"/>
      <c r="D39" s="321"/>
      <c r="E39" s="328"/>
      <c r="F39" s="328"/>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c r="IP39" s="54"/>
      <c r="IQ39" s="54"/>
      <c r="IR39" s="54"/>
      <c r="IS39" s="54"/>
      <c r="IT39" s="54"/>
      <c r="IU39" s="54"/>
      <c r="IV39" s="54"/>
    </row>
    <row r="40" spans="1:256" s="41" customFormat="1">
      <c r="A40" s="329"/>
      <c r="B40" s="384" t="s">
        <v>501</v>
      </c>
      <c r="C40" s="331" t="s">
        <v>20</v>
      </c>
      <c r="D40" s="321">
        <v>4</v>
      </c>
      <c r="E40" s="328"/>
      <c r="F40" s="181">
        <f t="shared" ref="F40:F41" si="8">D40*E40</f>
        <v>0</v>
      </c>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row>
    <row r="41" spans="1:256" s="41" customFormat="1">
      <c r="A41" s="329"/>
      <c r="B41" s="384" t="s">
        <v>502</v>
      </c>
      <c r="C41" s="331" t="s">
        <v>20</v>
      </c>
      <c r="D41" s="321">
        <v>18</v>
      </c>
      <c r="E41" s="328"/>
      <c r="F41" s="181">
        <f t="shared" si="8"/>
        <v>0</v>
      </c>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c r="FN41" s="54"/>
      <c r="FO41" s="54"/>
      <c r="FP41" s="54"/>
      <c r="FQ41" s="54"/>
      <c r="FR41" s="54"/>
      <c r="FS41" s="54"/>
      <c r="FT41" s="54"/>
      <c r="FU41" s="54"/>
      <c r="FV41" s="54"/>
      <c r="FW41" s="54"/>
      <c r="FX41" s="54"/>
      <c r="FY41" s="54"/>
      <c r="FZ41" s="54"/>
      <c r="GA41" s="54"/>
      <c r="GB41" s="54"/>
      <c r="GC41" s="54"/>
      <c r="GD41" s="54"/>
      <c r="GE41" s="54"/>
      <c r="GF41" s="54"/>
      <c r="GG41" s="54"/>
      <c r="GH41" s="54"/>
      <c r="GI41" s="54"/>
      <c r="GJ41" s="54"/>
      <c r="GK41" s="54"/>
      <c r="GL41" s="54"/>
      <c r="GM41" s="54"/>
      <c r="GN41" s="54"/>
      <c r="GO41" s="54"/>
      <c r="GP41" s="54"/>
      <c r="GQ41" s="54"/>
      <c r="GR41" s="54"/>
      <c r="GS41" s="54"/>
      <c r="GT41" s="54"/>
      <c r="GU41" s="54"/>
      <c r="GV41" s="54"/>
      <c r="GW41" s="54"/>
      <c r="GX41" s="54"/>
      <c r="GY41" s="54"/>
      <c r="GZ41" s="54"/>
      <c r="HA41" s="54"/>
      <c r="HB41" s="54"/>
      <c r="HC41" s="54"/>
      <c r="HD41" s="54"/>
      <c r="HE41" s="54"/>
      <c r="HF41" s="54"/>
      <c r="HG41" s="54"/>
      <c r="HH41" s="54"/>
      <c r="HI41" s="54"/>
      <c r="HJ41" s="54"/>
      <c r="HK41" s="54"/>
      <c r="HL41" s="54"/>
      <c r="HM41" s="54"/>
      <c r="HN41" s="54"/>
      <c r="HO41" s="54"/>
      <c r="HP41" s="54"/>
      <c r="HQ41" s="54"/>
      <c r="HR41" s="54"/>
      <c r="HS41" s="54"/>
      <c r="HT41" s="54"/>
      <c r="HU41" s="54"/>
      <c r="HV41" s="54"/>
      <c r="HW41" s="54"/>
      <c r="HX41" s="54"/>
      <c r="HY41" s="54"/>
      <c r="HZ41" s="54"/>
      <c r="IA41" s="54"/>
      <c r="IB41" s="54"/>
      <c r="IC41" s="54"/>
      <c r="ID41" s="54"/>
      <c r="IE41" s="54"/>
      <c r="IF41" s="54"/>
      <c r="IG41" s="54"/>
      <c r="IH41" s="54"/>
      <c r="II41" s="54"/>
      <c r="IJ41" s="54"/>
      <c r="IK41" s="54"/>
      <c r="IL41" s="54"/>
      <c r="IM41" s="54"/>
      <c r="IN41" s="54"/>
      <c r="IO41" s="54"/>
      <c r="IP41" s="54"/>
      <c r="IQ41" s="54"/>
      <c r="IR41" s="54"/>
      <c r="IS41" s="54"/>
      <c r="IT41" s="54"/>
      <c r="IU41" s="54"/>
      <c r="IV41" s="54"/>
    </row>
    <row r="42" spans="1:256" s="41" customFormat="1">
      <c r="A42" s="329"/>
      <c r="B42" s="316"/>
      <c r="C42" s="323"/>
      <c r="D42" s="324"/>
      <c r="E42" s="46"/>
      <c r="F42" s="46"/>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c r="IP42" s="54"/>
      <c r="IQ42" s="54"/>
      <c r="IR42" s="54"/>
      <c r="IS42" s="54"/>
      <c r="IT42" s="54"/>
      <c r="IU42" s="54"/>
      <c r="IV42" s="54"/>
    </row>
    <row r="43" spans="1:256" s="41" customFormat="1" ht="39.6">
      <c r="A43" s="60" t="s">
        <v>23</v>
      </c>
      <c r="B43" s="332" t="s">
        <v>213</v>
      </c>
      <c r="C43" s="323"/>
      <c r="D43" s="324"/>
      <c r="F43" s="79"/>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row>
    <row r="44" spans="1:256" s="41" customFormat="1">
      <c r="A44" s="333"/>
      <c r="B44" s="382" t="s">
        <v>489</v>
      </c>
      <c r="C44" s="317" t="s">
        <v>20</v>
      </c>
      <c r="D44" s="318">
        <v>8</v>
      </c>
      <c r="E44" s="328"/>
      <c r="F44" s="181">
        <f t="shared" ref="F44:F45" si="9">D44*E44</f>
        <v>0</v>
      </c>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row>
    <row r="45" spans="1:256" s="41" customFormat="1">
      <c r="A45" s="333"/>
      <c r="B45" s="382" t="s">
        <v>490</v>
      </c>
      <c r="C45" s="317" t="s">
        <v>20</v>
      </c>
      <c r="D45" s="318">
        <v>6</v>
      </c>
      <c r="E45" s="328"/>
      <c r="F45" s="181">
        <f t="shared" si="9"/>
        <v>0</v>
      </c>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row>
    <row r="46" spans="1:256" s="41" customFormat="1">
      <c r="A46" s="333"/>
      <c r="B46" s="316"/>
      <c r="C46" s="317"/>
      <c r="D46" s="318"/>
      <c r="F46" s="79"/>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row>
    <row r="47" spans="1:256" s="41" customFormat="1" ht="39.6">
      <c r="A47" s="60" t="s">
        <v>24</v>
      </c>
      <c r="B47" s="322" t="s">
        <v>214</v>
      </c>
      <c r="C47" s="323"/>
      <c r="D47" s="324"/>
      <c r="E47" s="334"/>
      <c r="F47" s="334"/>
    </row>
    <row r="48" spans="1:256" s="41" customFormat="1">
      <c r="A48" s="54"/>
      <c r="B48" s="381" t="s">
        <v>494</v>
      </c>
      <c r="C48" s="323" t="s">
        <v>20</v>
      </c>
      <c r="D48" s="324">
        <v>4</v>
      </c>
      <c r="E48" s="325"/>
      <c r="F48" s="181">
        <f t="shared" ref="F48:F51" si="10">D48*E48</f>
        <v>0</v>
      </c>
    </row>
    <row r="49" spans="1:6" s="41" customFormat="1">
      <c r="A49" s="54"/>
      <c r="B49" s="381" t="s">
        <v>491</v>
      </c>
      <c r="C49" s="323" t="s">
        <v>20</v>
      </c>
      <c r="D49" s="324">
        <v>4</v>
      </c>
      <c r="E49" s="325"/>
      <c r="F49" s="181">
        <f t="shared" si="10"/>
        <v>0</v>
      </c>
    </row>
    <row r="50" spans="1:6" s="41" customFormat="1">
      <c r="A50" s="54"/>
      <c r="B50" s="381" t="s">
        <v>492</v>
      </c>
      <c r="C50" s="323" t="s">
        <v>20</v>
      </c>
      <c r="D50" s="324">
        <v>7</v>
      </c>
      <c r="E50" s="325"/>
      <c r="F50" s="181">
        <f t="shared" si="10"/>
        <v>0</v>
      </c>
    </row>
    <row r="51" spans="1:6" s="41" customFormat="1">
      <c r="A51" s="54"/>
      <c r="B51" s="381" t="s">
        <v>493</v>
      </c>
      <c r="C51" s="323" t="s">
        <v>20</v>
      </c>
      <c r="D51" s="324">
        <v>2</v>
      </c>
      <c r="E51" s="325"/>
      <c r="F51" s="181">
        <f t="shared" si="10"/>
        <v>0</v>
      </c>
    </row>
    <row r="52" spans="1:6" s="41" customFormat="1">
      <c r="A52" s="54"/>
      <c r="B52" s="316"/>
      <c r="C52" s="323"/>
      <c r="D52" s="324"/>
      <c r="E52" s="325"/>
      <c r="F52" s="326"/>
    </row>
    <row r="53" spans="1:6" s="41" customFormat="1">
      <c r="A53" s="60" t="s">
        <v>25</v>
      </c>
      <c r="B53" s="211" t="s">
        <v>478</v>
      </c>
      <c r="C53" s="323"/>
      <c r="D53" s="324"/>
      <c r="E53" s="325"/>
      <c r="F53" s="326"/>
    </row>
    <row r="54" spans="1:6" s="41" customFormat="1">
      <c r="A54" s="54"/>
      <c r="B54" s="211" t="s">
        <v>495</v>
      </c>
      <c r="C54" s="323" t="s">
        <v>20</v>
      </c>
      <c r="D54" s="324">
        <v>2</v>
      </c>
      <c r="E54" s="325"/>
      <c r="F54" s="181">
        <f t="shared" ref="F54:F55" si="11">D54*E54</f>
        <v>0</v>
      </c>
    </row>
    <row r="55" spans="1:6" s="41" customFormat="1">
      <c r="A55" s="54"/>
      <c r="B55" s="211" t="s">
        <v>496</v>
      </c>
      <c r="C55" s="323" t="s">
        <v>20</v>
      </c>
      <c r="D55" s="324">
        <v>6</v>
      </c>
      <c r="E55" s="325"/>
      <c r="F55" s="181">
        <f t="shared" si="11"/>
        <v>0</v>
      </c>
    </row>
    <row r="56" spans="1:6" s="41" customFormat="1">
      <c r="A56" s="54"/>
      <c r="B56" s="316"/>
      <c r="C56" s="323"/>
      <c r="D56" s="324"/>
      <c r="E56" s="325"/>
      <c r="F56" s="326"/>
    </row>
    <row r="57" spans="1:6" s="41" customFormat="1" ht="26.4">
      <c r="A57" s="60" t="s">
        <v>41</v>
      </c>
      <c r="B57" s="322" t="s">
        <v>215</v>
      </c>
      <c r="C57" s="323"/>
      <c r="D57" s="324"/>
      <c r="E57" s="325"/>
      <c r="F57" s="326"/>
    </row>
    <row r="58" spans="1:6" s="41" customFormat="1">
      <c r="A58" s="54"/>
      <c r="B58" s="322" t="s">
        <v>216</v>
      </c>
      <c r="C58" s="323" t="s">
        <v>21</v>
      </c>
      <c r="D58" s="324">
        <v>7</v>
      </c>
      <c r="E58" s="325"/>
      <c r="F58" s="181">
        <f t="shared" ref="F58:F63" si="12">D58*E58</f>
        <v>0</v>
      </c>
    </row>
    <row r="59" spans="1:6" s="41" customFormat="1">
      <c r="A59" s="54"/>
      <c r="B59" s="322" t="s">
        <v>217</v>
      </c>
      <c r="C59" s="323" t="s">
        <v>21</v>
      </c>
      <c r="D59" s="324">
        <v>5</v>
      </c>
      <c r="E59" s="325"/>
      <c r="F59" s="181">
        <f t="shared" si="12"/>
        <v>0</v>
      </c>
    </row>
    <row r="60" spans="1:6" s="41" customFormat="1">
      <c r="A60" s="54"/>
      <c r="B60" s="322" t="s">
        <v>218</v>
      </c>
      <c r="C60" s="323" t="s">
        <v>21</v>
      </c>
      <c r="D60" s="324">
        <v>1</v>
      </c>
      <c r="E60" s="325"/>
      <c r="F60" s="181">
        <f t="shared" si="12"/>
        <v>0</v>
      </c>
    </row>
    <row r="61" spans="1:6" s="41" customFormat="1">
      <c r="A61" s="54"/>
      <c r="B61" s="322" t="s">
        <v>219</v>
      </c>
      <c r="C61" s="323" t="s">
        <v>21</v>
      </c>
      <c r="D61" s="324">
        <v>6</v>
      </c>
      <c r="E61" s="325"/>
      <c r="F61" s="181">
        <f t="shared" si="12"/>
        <v>0</v>
      </c>
    </row>
    <row r="62" spans="1:6" s="41" customFormat="1">
      <c r="A62" s="54"/>
      <c r="B62" s="211" t="s">
        <v>425</v>
      </c>
      <c r="C62" s="323" t="s">
        <v>21</v>
      </c>
      <c r="D62" s="324">
        <v>1</v>
      </c>
      <c r="E62" s="325"/>
      <c r="F62" s="181">
        <f t="shared" si="12"/>
        <v>0</v>
      </c>
    </row>
    <row r="63" spans="1:6" s="41" customFormat="1">
      <c r="A63" s="54"/>
      <c r="B63" s="322" t="s">
        <v>220</v>
      </c>
      <c r="C63" s="323" t="s">
        <v>21</v>
      </c>
      <c r="D63" s="324">
        <v>1</v>
      </c>
      <c r="E63" s="325"/>
      <c r="F63" s="181">
        <f t="shared" si="12"/>
        <v>0</v>
      </c>
    </row>
    <row r="64" spans="1:6" s="41" customFormat="1">
      <c r="A64" s="54"/>
      <c r="B64" s="316"/>
      <c r="C64" s="323"/>
      <c r="D64" s="324"/>
      <c r="E64" s="334"/>
      <c r="F64" s="334"/>
    </row>
    <row r="65" spans="1:256" s="41" customFormat="1" ht="79.2">
      <c r="A65" s="60" t="s">
        <v>42</v>
      </c>
      <c r="B65" s="60" t="s">
        <v>529</v>
      </c>
      <c r="C65" s="46"/>
      <c r="D65" s="55"/>
      <c r="E65" s="46"/>
      <c r="F65" s="46"/>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4"/>
      <c r="BV65" s="54"/>
      <c r="BW65" s="54"/>
      <c r="BX65" s="54"/>
      <c r="BY65" s="54"/>
      <c r="BZ65" s="54"/>
      <c r="CA65" s="54"/>
      <c r="CB65" s="54"/>
      <c r="CC65" s="54"/>
      <c r="CD65" s="54"/>
      <c r="CE65" s="54"/>
      <c r="CF65" s="54"/>
      <c r="CG65" s="54"/>
      <c r="CH65" s="54"/>
      <c r="CI65" s="54"/>
      <c r="CJ65" s="54"/>
      <c r="CK65" s="54"/>
      <c r="CL65" s="54"/>
      <c r="CM65" s="54"/>
      <c r="CN65" s="54"/>
      <c r="CO65" s="54"/>
      <c r="CP65" s="54"/>
      <c r="CQ65" s="54"/>
      <c r="CR65" s="54"/>
      <c r="CS65" s="54"/>
      <c r="CT65" s="54"/>
      <c r="CU65" s="54"/>
      <c r="CV65" s="54"/>
      <c r="CW65" s="54"/>
      <c r="CX65" s="54"/>
      <c r="CY65" s="54"/>
      <c r="CZ65" s="54"/>
      <c r="DA65" s="54"/>
      <c r="DB65" s="54"/>
      <c r="DC65" s="54"/>
      <c r="DD65" s="54"/>
      <c r="DE65" s="54"/>
      <c r="DF65" s="54"/>
      <c r="DG65" s="54"/>
      <c r="DH65" s="54"/>
      <c r="DI65" s="54"/>
      <c r="DJ65" s="54"/>
      <c r="DK65" s="54"/>
      <c r="DL65" s="54"/>
      <c r="DM65" s="54"/>
      <c r="DN65" s="54"/>
      <c r="DO65" s="54"/>
      <c r="DP65" s="54"/>
      <c r="DQ65" s="54"/>
      <c r="DR65" s="54"/>
      <c r="DS65" s="54"/>
      <c r="DT65" s="54"/>
      <c r="DU65" s="54"/>
      <c r="DV65" s="54"/>
      <c r="DW65" s="54"/>
      <c r="DX65" s="54"/>
      <c r="DY65" s="54"/>
      <c r="DZ65" s="54"/>
      <c r="EA65" s="54"/>
      <c r="EB65" s="54"/>
      <c r="EC65" s="54"/>
      <c r="ED65" s="54"/>
      <c r="EE65" s="54"/>
      <c r="EF65" s="54"/>
      <c r="EG65" s="54"/>
      <c r="EH65" s="54"/>
      <c r="EI65" s="54"/>
      <c r="EJ65" s="54"/>
      <c r="EK65" s="54"/>
      <c r="EL65" s="54"/>
      <c r="EM65" s="54"/>
      <c r="EN65" s="54"/>
      <c r="EO65" s="54"/>
      <c r="EP65" s="54"/>
      <c r="EQ65" s="54"/>
      <c r="ER65" s="54"/>
      <c r="ES65" s="54"/>
      <c r="ET65" s="54"/>
      <c r="EU65" s="54"/>
      <c r="EV65" s="54"/>
      <c r="EW65" s="54"/>
      <c r="EX65" s="54"/>
      <c r="EY65" s="54"/>
      <c r="EZ65" s="54"/>
      <c r="FA65" s="54"/>
      <c r="FB65" s="54"/>
      <c r="FC65" s="54"/>
      <c r="FD65" s="54"/>
      <c r="FE65" s="54"/>
      <c r="FF65" s="54"/>
      <c r="FG65" s="54"/>
      <c r="FH65" s="54"/>
      <c r="FI65" s="54"/>
      <c r="FJ65" s="54"/>
      <c r="FK65" s="54"/>
      <c r="FL65" s="54"/>
      <c r="FM65" s="54"/>
      <c r="FN65" s="54"/>
      <c r="FO65" s="54"/>
      <c r="FP65" s="54"/>
      <c r="FQ65" s="54"/>
      <c r="FR65" s="54"/>
      <c r="FS65" s="54"/>
      <c r="FT65" s="54"/>
      <c r="FU65" s="54"/>
      <c r="FV65" s="54"/>
      <c r="FW65" s="54"/>
      <c r="FX65" s="54"/>
      <c r="FY65" s="54"/>
      <c r="FZ65" s="54"/>
      <c r="GA65" s="54"/>
      <c r="GB65" s="54"/>
      <c r="GC65" s="54"/>
      <c r="GD65" s="54"/>
      <c r="GE65" s="54"/>
      <c r="GF65" s="54"/>
      <c r="GG65" s="54"/>
      <c r="GH65" s="54"/>
      <c r="GI65" s="54"/>
      <c r="GJ65" s="54"/>
      <c r="GK65" s="54"/>
      <c r="GL65" s="54"/>
      <c r="GM65" s="54"/>
      <c r="GN65" s="54"/>
      <c r="GO65" s="54"/>
      <c r="GP65" s="54"/>
      <c r="GQ65" s="54"/>
      <c r="GR65" s="54"/>
      <c r="GS65" s="54"/>
      <c r="GT65" s="54"/>
      <c r="GU65" s="54"/>
      <c r="GV65" s="54"/>
      <c r="GW65" s="54"/>
      <c r="GX65" s="54"/>
      <c r="GY65" s="54"/>
      <c r="GZ65" s="54"/>
      <c r="HA65" s="54"/>
      <c r="HB65" s="54"/>
      <c r="HC65" s="54"/>
      <c r="HD65" s="54"/>
      <c r="HE65" s="54"/>
      <c r="HF65" s="54"/>
      <c r="HG65" s="54"/>
      <c r="HH65" s="54"/>
      <c r="HI65" s="54"/>
      <c r="HJ65" s="54"/>
      <c r="HK65" s="54"/>
      <c r="HL65" s="54"/>
      <c r="HM65" s="54"/>
      <c r="HN65" s="54"/>
      <c r="HO65" s="54"/>
      <c r="HP65" s="54"/>
      <c r="HQ65" s="54"/>
      <c r="HR65" s="54"/>
      <c r="HS65" s="54"/>
      <c r="HT65" s="54"/>
      <c r="HU65" s="54"/>
      <c r="HV65" s="54"/>
      <c r="HW65" s="54"/>
      <c r="HX65" s="54"/>
      <c r="HY65" s="54"/>
      <c r="HZ65" s="54"/>
      <c r="IA65" s="54"/>
      <c r="IB65" s="54"/>
      <c r="IC65" s="54"/>
      <c r="ID65" s="54"/>
      <c r="IE65" s="54"/>
      <c r="IF65" s="54"/>
      <c r="IG65" s="54"/>
      <c r="IH65" s="54"/>
      <c r="II65" s="54"/>
      <c r="IJ65" s="54"/>
      <c r="IK65" s="54"/>
      <c r="IL65" s="54"/>
      <c r="IM65" s="54"/>
      <c r="IN65" s="54"/>
      <c r="IO65" s="54"/>
      <c r="IP65" s="54"/>
      <c r="IQ65" s="54"/>
      <c r="IR65" s="54"/>
      <c r="IS65" s="54"/>
      <c r="IT65" s="54"/>
      <c r="IU65" s="54"/>
      <c r="IV65" s="54"/>
    </row>
    <row r="66" spans="1:256" s="41" customFormat="1">
      <c r="A66" s="54"/>
      <c r="B66" s="54" t="s">
        <v>221</v>
      </c>
      <c r="C66" s="46"/>
      <c r="D66" s="55"/>
      <c r="E66" s="46"/>
      <c r="F66" s="46"/>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c r="HF66" s="54"/>
      <c r="HG66" s="54"/>
      <c r="HH66" s="54"/>
      <c r="HI66" s="54"/>
      <c r="HJ66" s="54"/>
      <c r="HK66" s="54"/>
      <c r="HL66" s="54"/>
      <c r="HM66" s="54"/>
      <c r="HN66" s="54"/>
      <c r="HO66" s="54"/>
      <c r="HP66" s="54"/>
      <c r="HQ66" s="54"/>
      <c r="HR66" s="54"/>
      <c r="HS66" s="54"/>
      <c r="HT66" s="54"/>
      <c r="HU66" s="54"/>
      <c r="HV66" s="54"/>
      <c r="HW66" s="54"/>
      <c r="HX66" s="54"/>
      <c r="HY66" s="54"/>
      <c r="HZ66" s="54"/>
      <c r="IA66" s="54"/>
      <c r="IB66" s="54"/>
      <c r="IC66" s="54"/>
      <c r="ID66" s="54"/>
      <c r="IE66" s="54"/>
      <c r="IF66" s="54"/>
      <c r="IG66" s="54"/>
      <c r="IH66" s="54"/>
      <c r="II66" s="54"/>
      <c r="IJ66" s="54"/>
      <c r="IK66" s="54"/>
      <c r="IL66" s="54"/>
      <c r="IM66" s="54"/>
      <c r="IN66" s="54"/>
      <c r="IO66" s="54"/>
      <c r="IP66" s="54"/>
      <c r="IQ66" s="54"/>
      <c r="IR66" s="54"/>
      <c r="IS66" s="54"/>
      <c r="IT66" s="54"/>
      <c r="IU66" s="54"/>
      <c r="IV66" s="54"/>
    </row>
    <row r="67" spans="1:256" s="41" customFormat="1">
      <c r="A67" s="54"/>
      <c r="B67" s="54" t="s">
        <v>222</v>
      </c>
      <c r="C67" s="46"/>
      <c r="D67" s="55"/>
      <c r="E67" s="46"/>
      <c r="F67" s="46"/>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M67" s="54"/>
      <c r="CN67" s="54"/>
      <c r="CO67" s="54"/>
      <c r="CP67" s="54"/>
      <c r="CQ67" s="54"/>
      <c r="CR67" s="54"/>
      <c r="CS67" s="54"/>
      <c r="CT67" s="54"/>
      <c r="CU67" s="54"/>
      <c r="CV67" s="54"/>
      <c r="CW67" s="54"/>
      <c r="CX67" s="54"/>
      <c r="CY67" s="54"/>
      <c r="CZ67" s="54"/>
      <c r="DA67" s="54"/>
      <c r="DB67" s="54"/>
      <c r="DC67" s="54"/>
      <c r="DD67" s="54"/>
      <c r="DE67" s="54"/>
      <c r="DF67" s="54"/>
      <c r="DG67" s="54"/>
      <c r="DH67" s="54"/>
      <c r="DI67" s="54"/>
      <c r="DJ67" s="54"/>
      <c r="DK67" s="54"/>
      <c r="DL67" s="54"/>
      <c r="DM67" s="54"/>
      <c r="DN67" s="54"/>
      <c r="DO67" s="54"/>
      <c r="DP67" s="54"/>
      <c r="DQ67" s="54"/>
      <c r="DR67" s="54"/>
      <c r="DS67" s="54"/>
      <c r="DT67" s="54"/>
      <c r="DU67" s="54"/>
      <c r="DV67" s="54"/>
      <c r="DW67" s="54"/>
      <c r="DX67" s="54"/>
      <c r="DY67" s="54"/>
      <c r="DZ67" s="54"/>
      <c r="EA67" s="54"/>
      <c r="EB67" s="54"/>
      <c r="EC67" s="54"/>
      <c r="ED67" s="54"/>
      <c r="EE67" s="54"/>
      <c r="EF67" s="54"/>
      <c r="EG67" s="54"/>
      <c r="EH67" s="54"/>
      <c r="EI67" s="54"/>
      <c r="EJ67" s="54"/>
      <c r="EK67" s="54"/>
      <c r="EL67" s="54"/>
      <c r="EM67" s="54"/>
      <c r="EN67" s="54"/>
      <c r="EO67" s="54"/>
      <c r="EP67" s="54"/>
      <c r="EQ67" s="54"/>
      <c r="ER67" s="54"/>
      <c r="ES67" s="54"/>
      <c r="ET67" s="54"/>
      <c r="EU67" s="54"/>
      <c r="EV67" s="54"/>
      <c r="EW67" s="54"/>
      <c r="EX67" s="54"/>
      <c r="EY67" s="54"/>
      <c r="EZ67" s="54"/>
      <c r="FA67" s="54"/>
      <c r="FB67" s="54"/>
      <c r="FC67" s="54"/>
      <c r="FD67" s="54"/>
      <c r="FE67" s="54"/>
      <c r="FF67" s="54"/>
      <c r="FG67" s="54"/>
      <c r="FH67" s="54"/>
      <c r="FI67" s="54"/>
      <c r="FJ67" s="54"/>
      <c r="FK67" s="54"/>
      <c r="FL67" s="54"/>
      <c r="FM67" s="54"/>
      <c r="FN67" s="54"/>
      <c r="FO67" s="54"/>
      <c r="FP67" s="54"/>
      <c r="FQ67" s="54"/>
      <c r="FR67" s="54"/>
      <c r="FS67" s="54"/>
      <c r="FT67" s="54"/>
      <c r="FU67" s="54"/>
      <c r="FV67" s="54"/>
      <c r="FW67" s="54"/>
      <c r="FX67" s="54"/>
      <c r="FY67" s="54"/>
      <c r="FZ67" s="54"/>
      <c r="GA67" s="54"/>
      <c r="GB67" s="54"/>
      <c r="GC67" s="54"/>
      <c r="GD67" s="54"/>
      <c r="GE67" s="54"/>
      <c r="GF67" s="54"/>
      <c r="GG67" s="54"/>
      <c r="GH67" s="54"/>
      <c r="GI67" s="54"/>
      <c r="GJ67" s="54"/>
      <c r="GK67" s="54"/>
      <c r="GL67" s="54"/>
      <c r="GM67" s="54"/>
      <c r="GN67" s="54"/>
      <c r="GO67" s="54"/>
      <c r="GP67" s="54"/>
      <c r="GQ67" s="54"/>
      <c r="GR67" s="54"/>
      <c r="GS67" s="54"/>
      <c r="GT67" s="54"/>
      <c r="GU67" s="54"/>
      <c r="GV67" s="54"/>
      <c r="GW67" s="54"/>
      <c r="GX67" s="54"/>
      <c r="GY67" s="54"/>
      <c r="GZ67" s="54"/>
      <c r="HA67" s="54"/>
      <c r="HB67" s="54"/>
      <c r="HC67" s="54"/>
      <c r="HD67" s="54"/>
      <c r="HE67" s="54"/>
      <c r="HF67" s="54"/>
      <c r="HG67" s="54"/>
      <c r="HH67" s="54"/>
      <c r="HI67" s="54"/>
      <c r="HJ67" s="54"/>
      <c r="HK67" s="54"/>
      <c r="HL67" s="54"/>
      <c r="HM67" s="54"/>
      <c r="HN67" s="54"/>
      <c r="HO67" s="54"/>
      <c r="HP67" s="54"/>
      <c r="HQ67" s="54"/>
      <c r="HR67" s="54"/>
      <c r="HS67" s="54"/>
      <c r="HT67" s="54"/>
      <c r="HU67" s="54"/>
      <c r="HV67" s="54"/>
      <c r="HW67" s="54"/>
      <c r="HX67" s="54"/>
      <c r="HY67" s="54"/>
      <c r="HZ67" s="54"/>
      <c r="IA67" s="54"/>
      <c r="IB67" s="54"/>
      <c r="IC67" s="54"/>
      <c r="ID67" s="54"/>
      <c r="IE67" s="54"/>
      <c r="IF67" s="54"/>
      <c r="IG67" s="54"/>
      <c r="IH67" s="54"/>
      <c r="II67" s="54"/>
      <c r="IJ67" s="54"/>
      <c r="IK67" s="54"/>
      <c r="IL67" s="54"/>
      <c r="IM67" s="54"/>
      <c r="IN67" s="54"/>
      <c r="IO67" s="54"/>
      <c r="IP67" s="54"/>
      <c r="IQ67" s="54"/>
      <c r="IR67" s="54"/>
      <c r="IS67" s="54"/>
      <c r="IT67" s="54"/>
      <c r="IU67" s="54"/>
      <c r="IV67" s="54"/>
    </row>
    <row r="68" spans="1:256" s="41" customFormat="1">
      <c r="A68" s="54"/>
      <c r="B68" s="54" t="s">
        <v>223</v>
      </c>
      <c r="C68" s="46"/>
      <c r="D68" s="55"/>
      <c r="E68" s="46"/>
      <c r="F68" s="46"/>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c r="HF68" s="54"/>
      <c r="HG68" s="54"/>
      <c r="HH68" s="54"/>
      <c r="HI68" s="54"/>
      <c r="HJ68" s="54"/>
      <c r="HK68" s="54"/>
      <c r="HL68" s="54"/>
      <c r="HM68" s="54"/>
      <c r="HN68" s="54"/>
      <c r="HO68" s="54"/>
      <c r="HP68" s="54"/>
      <c r="HQ68" s="54"/>
      <c r="HR68" s="54"/>
      <c r="HS68" s="54"/>
      <c r="HT68" s="54"/>
      <c r="HU68" s="54"/>
      <c r="HV68" s="54"/>
      <c r="HW68" s="54"/>
      <c r="HX68" s="54"/>
      <c r="HY68" s="54"/>
      <c r="HZ68" s="54"/>
      <c r="IA68" s="54"/>
      <c r="IB68" s="54"/>
      <c r="IC68" s="54"/>
      <c r="ID68" s="54"/>
      <c r="IE68" s="54"/>
      <c r="IF68" s="54"/>
      <c r="IG68" s="54"/>
      <c r="IH68" s="54"/>
      <c r="II68" s="54"/>
      <c r="IJ68" s="54"/>
      <c r="IK68" s="54"/>
      <c r="IL68" s="54"/>
      <c r="IM68" s="54"/>
      <c r="IN68" s="54"/>
      <c r="IO68" s="54"/>
      <c r="IP68" s="54"/>
      <c r="IQ68" s="54"/>
      <c r="IR68" s="54"/>
      <c r="IS68" s="54"/>
      <c r="IT68" s="54"/>
      <c r="IU68" s="54"/>
      <c r="IV68" s="54"/>
    </row>
    <row r="69" spans="1:256" s="41" customFormat="1">
      <c r="A69" s="54"/>
      <c r="B69" s="54" t="s">
        <v>224</v>
      </c>
      <c r="C69" s="46"/>
      <c r="D69" s="55"/>
      <c r="E69" s="46"/>
      <c r="F69" s="46"/>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c r="DJ69" s="54"/>
      <c r="DK69" s="54"/>
      <c r="DL69" s="54"/>
      <c r="DM69" s="54"/>
      <c r="DN69" s="54"/>
      <c r="DO69" s="54"/>
      <c r="DP69" s="54"/>
      <c r="DQ69" s="54"/>
      <c r="DR69" s="54"/>
      <c r="DS69" s="54"/>
      <c r="DT69" s="54"/>
      <c r="DU69" s="54"/>
      <c r="DV69" s="54"/>
      <c r="DW69" s="54"/>
      <c r="DX69" s="54"/>
      <c r="DY69" s="54"/>
      <c r="DZ69" s="54"/>
      <c r="EA69" s="54"/>
      <c r="EB69" s="54"/>
      <c r="EC69" s="54"/>
      <c r="ED69" s="54"/>
      <c r="EE69" s="54"/>
      <c r="EF69" s="54"/>
      <c r="EG69" s="54"/>
      <c r="EH69" s="54"/>
      <c r="EI69" s="54"/>
      <c r="EJ69" s="54"/>
      <c r="EK69" s="54"/>
      <c r="EL69" s="54"/>
      <c r="EM69" s="54"/>
      <c r="EN69" s="54"/>
      <c r="EO69" s="54"/>
      <c r="EP69" s="54"/>
      <c r="EQ69" s="54"/>
      <c r="ER69" s="54"/>
      <c r="ES69" s="54"/>
      <c r="ET69" s="54"/>
      <c r="EU69" s="54"/>
      <c r="EV69" s="54"/>
      <c r="EW69" s="54"/>
      <c r="EX69" s="54"/>
      <c r="EY69" s="54"/>
      <c r="EZ69" s="54"/>
      <c r="FA69" s="54"/>
      <c r="FB69" s="54"/>
      <c r="FC69" s="54"/>
      <c r="FD69" s="54"/>
      <c r="FE69" s="54"/>
      <c r="FF69" s="54"/>
      <c r="FG69" s="54"/>
      <c r="FH69" s="54"/>
      <c r="FI69" s="54"/>
      <c r="FJ69" s="54"/>
      <c r="FK69" s="54"/>
      <c r="FL69" s="54"/>
      <c r="FM69" s="54"/>
      <c r="FN69" s="54"/>
      <c r="FO69" s="54"/>
      <c r="FP69" s="54"/>
      <c r="FQ69" s="54"/>
      <c r="FR69" s="54"/>
      <c r="FS69" s="54"/>
      <c r="FT69" s="54"/>
      <c r="FU69" s="54"/>
      <c r="FV69" s="54"/>
      <c r="FW69" s="54"/>
      <c r="FX69" s="54"/>
      <c r="FY69" s="54"/>
      <c r="FZ69" s="54"/>
      <c r="GA69" s="54"/>
      <c r="GB69" s="54"/>
      <c r="GC69" s="54"/>
      <c r="GD69" s="54"/>
      <c r="GE69" s="54"/>
      <c r="GF69" s="54"/>
      <c r="GG69" s="54"/>
      <c r="GH69" s="54"/>
      <c r="GI69" s="54"/>
      <c r="GJ69" s="54"/>
      <c r="GK69" s="54"/>
      <c r="GL69" s="54"/>
      <c r="GM69" s="54"/>
      <c r="GN69" s="54"/>
      <c r="GO69" s="54"/>
      <c r="GP69" s="54"/>
      <c r="GQ69" s="54"/>
      <c r="GR69" s="54"/>
      <c r="GS69" s="54"/>
      <c r="GT69" s="54"/>
      <c r="GU69" s="54"/>
      <c r="GV69" s="54"/>
      <c r="GW69" s="54"/>
      <c r="GX69" s="54"/>
      <c r="GY69" s="54"/>
      <c r="GZ69" s="54"/>
      <c r="HA69" s="54"/>
      <c r="HB69" s="54"/>
      <c r="HC69" s="54"/>
      <c r="HD69" s="54"/>
      <c r="HE69" s="54"/>
      <c r="HF69" s="54"/>
      <c r="HG69" s="54"/>
      <c r="HH69" s="54"/>
      <c r="HI69" s="54"/>
      <c r="HJ69" s="54"/>
      <c r="HK69" s="54"/>
      <c r="HL69" s="54"/>
      <c r="HM69" s="54"/>
      <c r="HN69" s="54"/>
      <c r="HO69" s="54"/>
      <c r="HP69" s="54"/>
      <c r="HQ69" s="54"/>
      <c r="HR69" s="54"/>
      <c r="HS69" s="54"/>
      <c r="HT69" s="54"/>
      <c r="HU69" s="54"/>
      <c r="HV69" s="54"/>
      <c r="HW69" s="54"/>
      <c r="HX69" s="54"/>
      <c r="HY69" s="54"/>
      <c r="HZ69" s="54"/>
      <c r="IA69" s="54"/>
      <c r="IB69" s="54"/>
      <c r="IC69" s="54"/>
      <c r="ID69" s="54"/>
      <c r="IE69" s="54"/>
      <c r="IF69" s="54"/>
      <c r="IG69" s="54"/>
      <c r="IH69" s="54"/>
      <c r="II69" s="54"/>
      <c r="IJ69" s="54"/>
      <c r="IK69" s="54"/>
      <c r="IL69" s="54"/>
      <c r="IM69" s="54"/>
      <c r="IN69" s="54"/>
      <c r="IO69" s="54"/>
      <c r="IP69" s="54"/>
      <c r="IQ69" s="54"/>
      <c r="IR69" s="54"/>
      <c r="IS69" s="54"/>
      <c r="IT69" s="54"/>
      <c r="IU69" s="54"/>
      <c r="IV69" s="54"/>
    </row>
    <row r="70" spans="1:256" s="41" customFormat="1" ht="26.4">
      <c r="A70" s="54"/>
      <c r="B70" s="54" t="s">
        <v>225</v>
      </c>
      <c r="C70" s="55" t="s">
        <v>69</v>
      </c>
      <c r="D70" s="80" t="s">
        <v>424</v>
      </c>
      <c r="E70" s="335"/>
      <c r="F70" s="181">
        <f t="shared" ref="F70" si="13">D70*E70</f>
        <v>0</v>
      </c>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c r="HF70" s="54"/>
      <c r="HG70" s="54"/>
      <c r="HH70" s="54"/>
      <c r="HI70" s="54"/>
      <c r="HJ70" s="54"/>
      <c r="HK70" s="54"/>
      <c r="HL70" s="54"/>
      <c r="HM70" s="54"/>
      <c r="HN70" s="54"/>
      <c r="HO70" s="54"/>
      <c r="HP70" s="54"/>
      <c r="HQ70" s="54"/>
      <c r="HR70" s="54"/>
      <c r="HS70" s="54"/>
      <c r="HT70" s="54"/>
      <c r="HU70" s="54"/>
      <c r="HV70" s="54"/>
      <c r="HW70" s="54"/>
      <c r="HX70" s="54"/>
      <c r="HY70" s="54"/>
      <c r="HZ70" s="54"/>
      <c r="IA70" s="54"/>
      <c r="IB70" s="54"/>
      <c r="IC70" s="54"/>
      <c r="ID70" s="54"/>
      <c r="IE70" s="54"/>
      <c r="IF70" s="54"/>
      <c r="IG70" s="54"/>
      <c r="IH70" s="54"/>
      <c r="II70" s="54"/>
      <c r="IJ70" s="54"/>
      <c r="IK70" s="54"/>
      <c r="IL70" s="54"/>
      <c r="IM70" s="54"/>
      <c r="IN70" s="54"/>
      <c r="IO70" s="54"/>
      <c r="IP70" s="54"/>
      <c r="IQ70" s="54"/>
      <c r="IR70" s="54"/>
      <c r="IS70" s="54"/>
      <c r="IT70" s="54"/>
      <c r="IU70" s="54"/>
      <c r="IV70" s="54"/>
    </row>
    <row r="71" spans="1:256" s="41" customFormat="1">
      <c r="A71" s="54"/>
      <c r="B71" s="54"/>
      <c r="C71" s="46"/>
      <c r="D71" s="55"/>
      <c r="E71" s="336"/>
      <c r="F71" s="336"/>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7"/>
      <c r="AL71" s="337"/>
      <c r="AM71" s="337"/>
      <c r="AN71" s="337"/>
      <c r="AO71" s="337"/>
      <c r="AP71" s="337"/>
      <c r="AQ71" s="337"/>
      <c r="AR71" s="337"/>
      <c r="AS71" s="337"/>
      <c r="AT71" s="337"/>
      <c r="AU71" s="337"/>
      <c r="AV71" s="337"/>
      <c r="AW71" s="337"/>
      <c r="AX71" s="337"/>
      <c r="AY71" s="337"/>
      <c r="AZ71" s="337"/>
      <c r="BA71" s="337"/>
      <c r="BB71" s="337"/>
      <c r="BC71" s="337"/>
      <c r="BD71" s="337"/>
      <c r="BE71" s="337"/>
      <c r="BF71" s="337"/>
      <c r="BG71" s="337"/>
      <c r="BH71" s="337"/>
      <c r="BI71" s="337"/>
      <c r="BJ71" s="337"/>
      <c r="BK71" s="337"/>
      <c r="BL71" s="337"/>
      <c r="BM71" s="337"/>
      <c r="BN71" s="337"/>
      <c r="BO71" s="337"/>
      <c r="BP71" s="337"/>
      <c r="BQ71" s="337"/>
      <c r="BR71" s="337"/>
      <c r="BS71" s="337"/>
      <c r="BT71" s="337"/>
      <c r="BU71" s="337"/>
      <c r="BV71" s="337"/>
      <c r="BW71" s="337"/>
      <c r="BX71" s="337"/>
      <c r="BY71" s="337"/>
      <c r="BZ71" s="337"/>
      <c r="CA71" s="337"/>
      <c r="CB71" s="337"/>
      <c r="CC71" s="337"/>
      <c r="CD71" s="337"/>
      <c r="CE71" s="337"/>
      <c r="CF71" s="337"/>
      <c r="CG71" s="337"/>
      <c r="CH71" s="337"/>
      <c r="CI71" s="337"/>
      <c r="CJ71" s="337"/>
      <c r="CK71" s="337"/>
      <c r="CL71" s="337"/>
      <c r="CM71" s="337"/>
      <c r="CN71" s="337"/>
      <c r="CO71" s="337"/>
      <c r="CP71" s="337"/>
      <c r="CQ71" s="337"/>
      <c r="CR71" s="337"/>
      <c r="CS71" s="337"/>
      <c r="CT71" s="337"/>
      <c r="CU71" s="337"/>
      <c r="CV71" s="337"/>
      <c r="CW71" s="337"/>
      <c r="CX71" s="337"/>
      <c r="CY71" s="337"/>
      <c r="CZ71" s="337"/>
      <c r="DA71" s="337"/>
      <c r="DB71" s="337"/>
      <c r="DC71" s="337"/>
      <c r="DD71" s="337"/>
      <c r="DE71" s="337"/>
      <c r="DF71" s="337"/>
      <c r="DG71" s="337"/>
      <c r="DH71" s="337"/>
      <c r="DI71" s="337"/>
      <c r="DJ71" s="337"/>
      <c r="DK71" s="337"/>
      <c r="DL71" s="337"/>
      <c r="DM71" s="337"/>
      <c r="DN71" s="337"/>
      <c r="DO71" s="337"/>
      <c r="DP71" s="337"/>
      <c r="DQ71" s="337"/>
      <c r="DR71" s="337"/>
      <c r="DS71" s="337"/>
      <c r="DT71" s="337"/>
      <c r="DU71" s="337"/>
      <c r="DV71" s="337"/>
      <c r="DW71" s="337"/>
      <c r="DX71" s="337"/>
      <c r="DY71" s="337"/>
      <c r="DZ71" s="337"/>
      <c r="EA71" s="337"/>
      <c r="EB71" s="337"/>
      <c r="EC71" s="337"/>
      <c r="ED71" s="337"/>
      <c r="EE71" s="337"/>
      <c r="EF71" s="337"/>
      <c r="EG71" s="337"/>
      <c r="EH71" s="337"/>
      <c r="EI71" s="337"/>
      <c r="EJ71" s="337"/>
      <c r="EK71" s="337"/>
      <c r="EL71" s="337"/>
      <c r="EM71" s="337"/>
      <c r="EN71" s="337"/>
      <c r="EO71" s="337"/>
      <c r="EP71" s="337"/>
      <c r="EQ71" s="337"/>
      <c r="ER71" s="337"/>
      <c r="ES71" s="337"/>
      <c r="ET71" s="337"/>
      <c r="EU71" s="337"/>
      <c r="EV71" s="337"/>
      <c r="EW71" s="337"/>
      <c r="EX71" s="337"/>
      <c r="EY71" s="337"/>
      <c r="EZ71" s="337"/>
      <c r="FA71" s="337"/>
      <c r="FB71" s="337"/>
      <c r="FC71" s="337"/>
      <c r="FD71" s="337"/>
      <c r="FE71" s="337"/>
      <c r="FF71" s="337"/>
      <c r="FG71" s="337"/>
      <c r="FH71" s="337"/>
      <c r="FI71" s="337"/>
      <c r="FJ71" s="337"/>
      <c r="FK71" s="337"/>
      <c r="FL71" s="337"/>
      <c r="FM71" s="337"/>
      <c r="FN71" s="337"/>
      <c r="FO71" s="337"/>
      <c r="FP71" s="337"/>
      <c r="FQ71" s="337"/>
      <c r="FR71" s="337"/>
      <c r="FS71" s="337"/>
      <c r="FT71" s="337"/>
      <c r="FU71" s="337"/>
      <c r="FV71" s="337"/>
      <c r="FW71" s="337"/>
      <c r="FX71" s="337"/>
      <c r="FY71" s="337"/>
      <c r="FZ71" s="337"/>
      <c r="GA71" s="337"/>
      <c r="GB71" s="337"/>
      <c r="GC71" s="337"/>
      <c r="GD71" s="337"/>
      <c r="GE71" s="337"/>
      <c r="GF71" s="337"/>
      <c r="GG71" s="337"/>
      <c r="GH71" s="337"/>
      <c r="GI71" s="337"/>
      <c r="GJ71" s="337"/>
      <c r="GK71" s="337"/>
      <c r="GL71" s="337"/>
      <c r="GM71" s="337"/>
      <c r="GN71" s="337"/>
      <c r="GO71" s="337"/>
      <c r="GP71" s="337"/>
      <c r="GQ71" s="337"/>
      <c r="GR71" s="337"/>
      <c r="GS71" s="337"/>
      <c r="GT71" s="337"/>
      <c r="GU71" s="337"/>
      <c r="GV71" s="337"/>
      <c r="GW71" s="337"/>
      <c r="GX71" s="337"/>
      <c r="GY71" s="337"/>
      <c r="GZ71" s="337"/>
      <c r="HA71" s="337"/>
      <c r="HB71" s="337"/>
      <c r="HC71" s="337"/>
      <c r="HD71" s="337"/>
      <c r="HE71" s="337"/>
      <c r="HF71" s="337"/>
      <c r="HG71" s="337"/>
      <c r="HH71" s="337"/>
      <c r="HI71" s="337"/>
      <c r="HJ71" s="337"/>
      <c r="HK71" s="337"/>
      <c r="HL71" s="337"/>
      <c r="HM71" s="337"/>
      <c r="HN71" s="337"/>
      <c r="HO71" s="337"/>
      <c r="HP71" s="337"/>
      <c r="HQ71" s="337"/>
      <c r="HR71" s="337"/>
      <c r="HS71" s="337"/>
      <c r="HT71" s="337"/>
      <c r="HU71" s="337"/>
      <c r="HV71" s="337"/>
      <c r="HW71" s="337"/>
      <c r="HX71" s="337"/>
      <c r="HY71" s="337"/>
      <c r="HZ71" s="337"/>
      <c r="IA71" s="337"/>
      <c r="IB71" s="337"/>
      <c r="IC71" s="337"/>
      <c r="ID71" s="337"/>
      <c r="IE71" s="337"/>
      <c r="IF71" s="337"/>
      <c r="IG71" s="337"/>
      <c r="IH71" s="337"/>
      <c r="II71" s="337"/>
      <c r="IJ71" s="337"/>
      <c r="IK71" s="337"/>
      <c r="IL71" s="337"/>
      <c r="IM71" s="337"/>
      <c r="IN71" s="337"/>
      <c r="IO71" s="337"/>
      <c r="IP71" s="337"/>
      <c r="IQ71" s="337"/>
      <c r="IR71" s="337"/>
      <c r="IS71" s="337"/>
      <c r="IT71" s="337"/>
      <c r="IU71" s="337"/>
      <c r="IV71" s="337"/>
    </row>
    <row r="72" spans="1:256" s="41" customFormat="1">
      <c r="A72" s="54"/>
      <c r="B72" s="54"/>
      <c r="C72" s="46"/>
      <c r="D72" s="55"/>
      <c r="E72" s="336"/>
      <c r="F72" s="336"/>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7"/>
      <c r="AL72" s="337"/>
      <c r="AM72" s="337"/>
      <c r="AN72" s="337"/>
      <c r="AO72" s="337"/>
      <c r="AP72" s="337"/>
      <c r="AQ72" s="337"/>
      <c r="AR72" s="337"/>
      <c r="AS72" s="337"/>
      <c r="AT72" s="337"/>
      <c r="AU72" s="337"/>
      <c r="AV72" s="337"/>
      <c r="AW72" s="337"/>
      <c r="AX72" s="337"/>
      <c r="AY72" s="337"/>
      <c r="AZ72" s="337"/>
      <c r="BA72" s="337"/>
      <c r="BB72" s="337"/>
      <c r="BC72" s="337"/>
      <c r="BD72" s="337"/>
      <c r="BE72" s="337"/>
      <c r="BF72" s="337"/>
      <c r="BG72" s="337"/>
      <c r="BH72" s="337"/>
      <c r="BI72" s="337"/>
      <c r="BJ72" s="337"/>
      <c r="BK72" s="337"/>
      <c r="BL72" s="337"/>
      <c r="BM72" s="337"/>
      <c r="BN72" s="337"/>
      <c r="BO72" s="337"/>
      <c r="BP72" s="337"/>
      <c r="BQ72" s="337"/>
      <c r="BR72" s="337"/>
      <c r="BS72" s="337"/>
      <c r="BT72" s="337"/>
      <c r="BU72" s="337"/>
      <c r="BV72" s="337"/>
      <c r="BW72" s="337"/>
      <c r="BX72" s="337"/>
      <c r="BY72" s="337"/>
      <c r="BZ72" s="337"/>
      <c r="CA72" s="337"/>
      <c r="CB72" s="337"/>
      <c r="CC72" s="337"/>
      <c r="CD72" s="337"/>
      <c r="CE72" s="337"/>
      <c r="CF72" s="337"/>
      <c r="CG72" s="337"/>
      <c r="CH72" s="337"/>
      <c r="CI72" s="337"/>
      <c r="CJ72" s="337"/>
      <c r="CK72" s="337"/>
      <c r="CL72" s="337"/>
      <c r="CM72" s="337"/>
      <c r="CN72" s="337"/>
      <c r="CO72" s="337"/>
      <c r="CP72" s="337"/>
      <c r="CQ72" s="337"/>
      <c r="CR72" s="337"/>
      <c r="CS72" s="337"/>
      <c r="CT72" s="337"/>
      <c r="CU72" s="337"/>
      <c r="CV72" s="337"/>
      <c r="CW72" s="337"/>
      <c r="CX72" s="337"/>
      <c r="CY72" s="337"/>
      <c r="CZ72" s="337"/>
      <c r="DA72" s="337"/>
      <c r="DB72" s="337"/>
      <c r="DC72" s="337"/>
      <c r="DD72" s="337"/>
      <c r="DE72" s="337"/>
      <c r="DF72" s="337"/>
      <c r="DG72" s="337"/>
      <c r="DH72" s="337"/>
      <c r="DI72" s="337"/>
      <c r="DJ72" s="337"/>
      <c r="DK72" s="337"/>
      <c r="DL72" s="337"/>
      <c r="DM72" s="337"/>
      <c r="DN72" s="337"/>
      <c r="DO72" s="337"/>
      <c r="DP72" s="337"/>
      <c r="DQ72" s="337"/>
      <c r="DR72" s="337"/>
      <c r="DS72" s="337"/>
      <c r="DT72" s="337"/>
      <c r="DU72" s="337"/>
      <c r="DV72" s="337"/>
      <c r="DW72" s="337"/>
      <c r="DX72" s="337"/>
      <c r="DY72" s="337"/>
      <c r="DZ72" s="337"/>
      <c r="EA72" s="337"/>
      <c r="EB72" s="337"/>
      <c r="EC72" s="337"/>
      <c r="ED72" s="337"/>
      <c r="EE72" s="337"/>
      <c r="EF72" s="337"/>
      <c r="EG72" s="337"/>
      <c r="EH72" s="337"/>
      <c r="EI72" s="337"/>
      <c r="EJ72" s="337"/>
      <c r="EK72" s="337"/>
      <c r="EL72" s="337"/>
      <c r="EM72" s="337"/>
      <c r="EN72" s="337"/>
      <c r="EO72" s="337"/>
      <c r="EP72" s="337"/>
      <c r="EQ72" s="337"/>
      <c r="ER72" s="337"/>
      <c r="ES72" s="337"/>
      <c r="ET72" s="337"/>
      <c r="EU72" s="337"/>
      <c r="EV72" s="337"/>
      <c r="EW72" s="337"/>
      <c r="EX72" s="337"/>
      <c r="EY72" s="337"/>
      <c r="EZ72" s="337"/>
      <c r="FA72" s="337"/>
      <c r="FB72" s="337"/>
      <c r="FC72" s="337"/>
      <c r="FD72" s="337"/>
      <c r="FE72" s="337"/>
      <c r="FF72" s="337"/>
      <c r="FG72" s="337"/>
      <c r="FH72" s="337"/>
      <c r="FI72" s="337"/>
      <c r="FJ72" s="337"/>
      <c r="FK72" s="337"/>
      <c r="FL72" s="337"/>
      <c r="FM72" s="337"/>
      <c r="FN72" s="337"/>
      <c r="FO72" s="337"/>
      <c r="FP72" s="337"/>
      <c r="FQ72" s="337"/>
      <c r="FR72" s="337"/>
      <c r="FS72" s="337"/>
      <c r="FT72" s="337"/>
      <c r="FU72" s="337"/>
      <c r="FV72" s="337"/>
      <c r="FW72" s="337"/>
      <c r="FX72" s="337"/>
      <c r="FY72" s="337"/>
      <c r="FZ72" s="337"/>
      <c r="GA72" s="337"/>
      <c r="GB72" s="337"/>
      <c r="GC72" s="337"/>
      <c r="GD72" s="337"/>
      <c r="GE72" s="337"/>
      <c r="GF72" s="337"/>
      <c r="GG72" s="337"/>
      <c r="GH72" s="337"/>
      <c r="GI72" s="337"/>
      <c r="GJ72" s="337"/>
      <c r="GK72" s="337"/>
      <c r="GL72" s="337"/>
      <c r="GM72" s="337"/>
      <c r="GN72" s="337"/>
      <c r="GO72" s="337"/>
      <c r="GP72" s="337"/>
      <c r="GQ72" s="337"/>
      <c r="GR72" s="337"/>
      <c r="GS72" s="337"/>
      <c r="GT72" s="337"/>
      <c r="GU72" s="337"/>
      <c r="GV72" s="337"/>
      <c r="GW72" s="337"/>
      <c r="GX72" s="337"/>
      <c r="GY72" s="337"/>
      <c r="GZ72" s="337"/>
      <c r="HA72" s="337"/>
      <c r="HB72" s="337"/>
      <c r="HC72" s="337"/>
      <c r="HD72" s="337"/>
      <c r="HE72" s="337"/>
      <c r="HF72" s="337"/>
      <c r="HG72" s="337"/>
      <c r="HH72" s="337"/>
      <c r="HI72" s="337"/>
      <c r="HJ72" s="337"/>
      <c r="HK72" s="337"/>
      <c r="HL72" s="337"/>
      <c r="HM72" s="337"/>
      <c r="HN72" s="337"/>
      <c r="HO72" s="337"/>
      <c r="HP72" s="337"/>
      <c r="HQ72" s="337"/>
      <c r="HR72" s="337"/>
      <c r="HS72" s="337"/>
      <c r="HT72" s="337"/>
      <c r="HU72" s="337"/>
      <c r="HV72" s="337"/>
      <c r="HW72" s="337"/>
      <c r="HX72" s="337"/>
      <c r="HY72" s="337"/>
      <c r="HZ72" s="337"/>
      <c r="IA72" s="337"/>
      <c r="IB72" s="337"/>
      <c r="IC72" s="337"/>
      <c r="ID72" s="337"/>
      <c r="IE72" s="337"/>
      <c r="IF72" s="337"/>
      <c r="IG72" s="337"/>
      <c r="IH72" s="337"/>
      <c r="II72" s="337"/>
      <c r="IJ72" s="337"/>
      <c r="IK72" s="337"/>
      <c r="IL72" s="337"/>
      <c r="IM72" s="337"/>
      <c r="IN72" s="337"/>
      <c r="IO72" s="337"/>
      <c r="IP72" s="337"/>
      <c r="IQ72" s="337"/>
      <c r="IR72" s="337"/>
      <c r="IS72" s="337"/>
      <c r="IT72" s="337"/>
      <c r="IU72" s="337"/>
      <c r="IV72" s="337"/>
    </row>
    <row r="73" spans="1:256" s="41" customFormat="1" ht="52.8">
      <c r="A73" s="213" t="s">
        <v>43</v>
      </c>
      <c r="B73" s="83" t="s">
        <v>530</v>
      </c>
      <c r="C73" s="183"/>
      <c r="D73" s="183"/>
      <c r="E73" s="20"/>
      <c r="F73" s="21"/>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row>
    <row r="74" spans="1:256" s="41" customFormat="1">
      <c r="A74" s="333"/>
      <c r="B74" s="338" t="s">
        <v>226</v>
      </c>
      <c r="C74" s="183"/>
      <c r="D74" s="183"/>
      <c r="E74" s="20"/>
      <c r="F74" s="21"/>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row>
    <row r="75" spans="1:256" s="41" customFormat="1">
      <c r="A75" s="333"/>
      <c r="B75" s="338" t="s">
        <v>227</v>
      </c>
      <c r="C75" s="183"/>
      <c r="D75" s="183"/>
      <c r="E75" s="20"/>
      <c r="F75" s="21"/>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row>
    <row r="76" spans="1:256" s="41" customFormat="1">
      <c r="A76" s="333"/>
      <c r="B76" s="338" t="s">
        <v>228</v>
      </c>
      <c r="C76" s="183"/>
      <c r="D76" s="183"/>
      <c r="E76" s="20"/>
      <c r="F76" s="21"/>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row>
    <row r="77" spans="1:256" s="41" customFormat="1">
      <c r="A77" s="333"/>
      <c r="B77" s="338" t="s">
        <v>229</v>
      </c>
      <c r="C77" s="183"/>
      <c r="D77" s="183"/>
      <c r="E77" s="20"/>
      <c r="F77" s="21"/>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row>
    <row r="78" spans="1:256" s="22" customFormat="1">
      <c r="A78" s="333"/>
      <c r="B78" s="338" t="s">
        <v>230</v>
      </c>
      <c r="C78" s="183"/>
      <c r="D78" s="183"/>
      <c r="E78" s="20"/>
      <c r="F78" s="2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41"/>
      <c r="BS78" s="41"/>
      <c r="BT78" s="41"/>
      <c r="BU78" s="41"/>
      <c r="BV78" s="41"/>
      <c r="BW78" s="41"/>
      <c r="BX78" s="41"/>
      <c r="BY78" s="41"/>
      <c r="BZ78" s="41"/>
      <c r="CA78" s="41"/>
      <c r="CB78" s="41"/>
      <c r="CC78" s="41"/>
      <c r="CD78" s="41"/>
      <c r="CE78" s="41"/>
      <c r="CF78" s="41"/>
      <c r="CG78" s="41"/>
      <c r="CH78" s="41"/>
      <c r="CI78" s="41"/>
      <c r="CJ78" s="41"/>
      <c r="CK78" s="41"/>
      <c r="CL78" s="41"/>
      <c r="CM78" s="41"/>
      <c r="CN78" s="41"/>
      <c r="CO78" s="41"/>
      <c r="CP78" s="41"/>
      <c r="CQ78" s="41"/>
      <c r="CR78" s="41"/>
      <c r="CS78" s="41"/>
      <c r="CT78" s="41"/>
      <c r="CU78" s="41"/>
      <c r="CV78" s="41"/>
      <c r="CW78" s="41"/>
      <c r="CX78" s="41"/>
      <c r="CY78" s="41"/>
      <c r="CZ78" s="41"/>
      <c r="DA78" s="41"/>
      <c r="DB78" s="41"/>
      <c r="DC78" s="41"/>
      <c r="DD78" s="41"/>
      <c r="DE78" s="41"/>
      <c r="DF78" s="41"/>
      <c r="DG78" s="41"/>
      <c r="DH78" s="41"/>
      <c r="DI78" s="41"/>
      <c r="DJ78" s="41"/>
      <c r="DK78" s="41"/>
      <c r="DL78" s="41"/>
      <c r="DM78" s="41"/>
      <c r="DN78" s="41"/>
      <c r="DO78" s="41"/>
      <c r="DP78" s="41"/>
      <c r="DQ78" s="41"/>
      <c r="DR78" s="41"/>
      <c r="DS78" s="41"/>
      <c r="DT78" s="41"/>
      <c r="DU78" s="41"/>
      <c r="DV78" s="41"/>
      <c r="DW78" s="41"/>
      <c r="DX78" s="41"/>
      <c r="DY78" s="41"/>
      <c r="DZ78" s="41"/>
      <c r="EA78" s="41"/>
      <c r="EB78" s="41"/>
      <c r="EC78" s="41"/>
      <c r="ED78" s="41"/>
      <c r="EE78" s="41"/>
      <c r="EF78" s="41"/>
      <c r="EG78" s="41"/>
      <c r="EH78" s="41"/>
      <c r="EI78" s="41"/>
      <c r="EJ78" s="41"/>
      <c r="EK78" s="41"/>
      <c r="EL78" s="41"/>
      <c r="EM78" s="41"/>
      <c r="EN78" s="41"/>
      <c r="EO78" s="41"/>
      <c r="EP78" s="41"/>
      <c r="EQ78" s="41"/>
      <c r="ER78" s="41"/>
      <c r="ES78" s="41"/>
      <c r="ET78" s="41"/>
      <c r="EU78" s="41"/>
      <c r="EV78" s="41"/>
      <c r="EW78" s="41"/>
      <c r="EX78" s="41"/>
      <c r="EY78" s="41"/>
      <c r="EZ78" s="41"/>
      <c r="FA78" s="41"/>
      <c r="FB78" s="41"/>
      <c r="FC78" s="41"/>
      <c r="FD78" s="41"/>
      <c r="FE78" s="41"/>
      <c r="FF78" s="41"/>
      <c r="FG78" s="41"/>
      <c r="FH78" s="41"/>
      <c r="FI78" s="41"/>
      <c r="FJ78" s="41"/>
      <c r="FK78" s="41"/>
      <c r="FL78" s="41"/>
      <c r="FM78" s="41"/>
      <c r="FN78" s="41"/>
      <c r="FO78" s="41"/>
      <c r="FP78" s="41"/>
      <c r="FQ78" s="41"/>
      <c r="FR78" s="41"/>
      <c r="FS78" s="41"/>
      <c r="FT78" s="41"/>
      <c r="FU78" s="41"/>
      <c r="FV78" s="41"/>
      <c r="FW78" s="41"/>
      <c r="FX78" s="41"/>
      <c r="FY78" s="41"/>
      <c r="FZ78" s="41"/>
      <c r="GA78" s="41"/>
      <c r="GB78" s="41"/>
      <c r="GC78" s="41"/>
      <c r="GD78" s="41"/>
      <c r="GE78" s="41"/>
      <c r="GF78" s="41"/>
      <c r="GG78" s="41"/>
      <c r="GH78" s="41"/>
      <c r="GI78" s="41"/>
      <c r="GJ78" s="41"/>
      <c r="GK78" s="41"/>
      <c r="GL78" s="41"/>
      <c r="GM78" s="41"/>
      <c r="GN78" s="41"/>
      <c r="GO78" s="41"/>
      <c r="GP78" s="41"/>
      <c r="GQ78" s="41"/>
      <c r="GR78" s="41"/>
      <c r="GS78" s="41"/>
      <c r="GT78" s="41"/>
      <c r="GU78" s="41"/>
      <c r="GV78" s="41"/>
      <c r="GW78" s="41"/>
      <c r="GX78" s="41"/>
      <c r="GY78" s="41"/>
      <c r="GZ78" s="41"/>
      <c r="HA78" s="41"/>
      <c r="HB78" s="41"/>
      <c r="HC78" s="41"/>
      <c r="HD78" s="41"/>
      <c r="HE78" s="41"/>
      <c r="HF78" s="41"/>
      <c r="HG78" s="41"/>
      <c r="HH78" s="41"/>
      <c r="HI78" s="41"/>
      <c r="HJ78" s="41"/>
      <c r="HK78" s="41"/>
      <c r="HL78" s="41"/>
      <c r="HM78" s="41"/>
      <c r="HN78" s="41"/>
      <c r="HO78" s="41"/>
      <c r="HP78" s="41"/>
      <c r="HQ78" s="41"/>
      <c r="HR78" s="41"/>
      <c r="HS78" s="41"/>
      <c r="HT78" s="41"/>
      <c r="HU78" s="41"/>
      <c r="HV78" s="41"/>
      <c r="HW78" s="41"/>
      <c r="HX78" s="41"/>
      <c r="HY78" s="41"/>
      <c r="HZ78" s="41"/>
      <c r="IA78" s="41"/>
      <c r="IB78" s="41"/>
      <c r="IC78" s="41"/>
      <c r="ID78" s="41"/>
      <c r="IE78" s="41"/>
      <c r="IF78" s="41"/>
      <c r="IG78" s="41"/>
      <c r="IH78" s="41"/>
      <c r="II78" s="41"/>
      <c r="IJ78" s="41"/>
      <c r="IK78" s="41"/>
      <c r="IL78" s="41"/>
      <c r="IM78" s="41"/>
      <c r="IN78" s="41"/>
      <c r="IO78" s="41"/>
      <c r="IP78" s="41"/>
      <c r="IQ78" s="41"/>
      <c r="IR78" s="41"/>
      <c r="IS78" s="41"/>
      <c r="IT78" s="41"/>
      <c r="IU78" s="41"/>
      <c r="IV78" s="41"/>
    </row>
    <row r="79" spans="1:256" s="22" customFormat="1">
      <c r="A79" s="333"/>
      <c r="B79" s="338" t="s">
        <v>231</v>
      </c>
      <c r="C79" s="183" t="s">
        <v>21</v>
      </c>
      <c r="D79" s="183">
        <v>35</v>
      </c>
      <c r="E79" s="20"/>
      <c r="F79" s="181">
        <f t="shared" ref="F79:F85" si="14">D79*E79</f>
        <v>0</v>
      </c>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c r="CA79" s="41"/>
      <c r="CB79" s="41"/>
      <c r="CC79" s="41"/>
      <c r="CD79" s="41"/>
      <c r="CE79" s="41"/>
      <c r="CF79" s="41"/>
      <c r="CG79" s="41"/>
      <c r="CH79" s="41"/>
      <c r="CI79" s="41"/>
      <c r="CJ79" s="41"/>
      <c r="CK79" s="41"/>
      <c r="CL79" s="41"/>
      <c r="CM79" s="41"/>
      <c r="CN79" s="41"/>
      <c r="CO79" s="41"/>
      <c r="CP79" s="41"/>
      <c r="CQ79" s="41"/>
      <c r="CR79" s="41"/>
      <c r="CS79" s="41"/>
      <c r="CT79" s="41"/>
      <c r="CU79" s="41"/>
      <c r="CV79" s="41"/>
      <c r="CW79" s="41"/>
      <c r="CX79" s="41"/>
      <c r="CY79" s="41"/>
      <c r="CZ79" s="41"/>
      <c r="DA79" s="41"/>
      <c r="DB79" s="41"/>
      <c r="DC79" s="41"/>
      <c r="DD79" s="41"/>
      <c r="DE79" s="41"/>
      <c r="DF79" s="41"/>
      <c r="DG79" s="41"/>
      <c r="DH79" s="41"/>
      <c r="DI79" s="41"/>
      <c r="DJ79" s="41"/>
      <c r="DK79" s="41"/>
      <c r="DL79" s="41"/>
      <c r="DM79" s="41"/>
      <c r="DN79" s="41"/>
      <c r="DO79" s="41"/>
      <c r="DP79" s="41"/>
      <c r="DQ79" s="41"/>
      <c r="DR79" s="41"/>
      <c r="DS79" s="41"/>
      <c r="DT79" s="41"/>
      <c r="DU79" s="41"/>
      <c r="DV79" s="41"/>
      <c r="DW79" s="41"/>
      <c r="DX79" s="41"/>
      <c r="DY79" s="41"/>
      <c r="DZ79" s="41"/>
      <c r="EA79" s="41"/>
      <c r="EB79" s="41"/>
      <c r="EC79" s="41"/>
      <c r="ED79" s="41"/>
      <c r="EE79" s="41"/>
      <c r="EF79" s="41"/>
      <c r="EG79" s="41"/>
      <c r="EH79" s="41"/>
      <c r="EI79" s="41"/>
      <c r="EJ79" s="41"/>
      <c r="EK79" s="41"/>
      <c r="EL79" s="41"/>
      <c r="EM79" s="41"/>
      <c r="EN79" s="41"/>
      <c r="EO79" s="41"/>
      <c r="EP79" s="41"/>
      <c r="EQ79" s="41"/>
      <c r="ER79" s="41"/>
      <c r="ES79" s="41"/>
      <c r="ET79" s="41"/>
      <c r="EU79" s="41"/>
      <c r="EV79" s="41"/>
      <c r="EW79" s="41"/>
      <c r="EX79" s="41"/>
      <c r="EY79" s="41"/>
      <c r="EZ79" s="41"/>
      <c r="FA79" s="41"/>
      <c r="FB79" s="41"/>
      <c r="FC79" s="41"/>
      <c r="FD79" s="41"/>
      <c r="FE79" s="41"/>
      <c r="FF79" s="41"/>
      <c r="FG79" s="41"/>
      <c r="FH79" s="41"/>
      <c r="FI79" s="41"/>
      <c r="FJ79" s="41"/>
      <c r="FK79" s="41"/>
      <c r="FL79" s="41"/>
      <c r="FM79" s="41"/>
      <c r="FN79" s="41"/>
      <c r="FO79" s="41"/>
      <c r="FP79" s="41"/>
      <c r="FQ79" s="41"/>
      <c r="FR79" s="41"/>
      <c r="FS79" s="41"/>
      <c r="FT79" s="41"/>
      <c r="FU79" s="41"/>
      <c r="FV79" s="41"/>
      <c r="FW79" s="41"/>
      <c r="FX79" s="41"/>
      <c r="FY79" s="41"/>
      <c r="FZ79" s="41"/>
      <c r="GA79" s="41"/>
      <c r="GB79" s="41"/>
      <c r="GC79" s="41"/>
      <c r="GD79" s="41"/>
      <c r="GE79" s="41"/>
      <c r="GF79" s="41"/>
      <c r="GG79" s="41"/>
      <c r="GH79" s="41"/>
      <c r="GI79" s="41"/>
      <c r="GJ79" s="41"/>
      <c r="GK79" s="41"/>
      <c r="GL79" s="41"/>
      <c r="GM79" s="41"/>
      <c r="GN79" s="41"/>
      <c r="GO79" s="41"/>
      <c r="GP79" s="41"/>
      <c r="GQ79" s="41"/>
      <c r="GR79" s="41"/>
      <c r="GS79" s="41"/>
      <c r="GT79" s="41"/>
      <c r="GU79" s="41"/>
      <c r="GV79" s="41"/>
      <c r="GW79" s="41"/>
      <c r="GX79" s="41"/>
      <c r="GY79" s="41"/>
      <c r="GZ79" s="41"/>
      <c r="HA79" s="41"/>
      <c r="HB79" s="41"/>
      <c r="HC79" s="41"/>
      <c r="HD79" s="41"/>
      <c r="HE79" s="41"/>
      <c r="HF79" s="41"/>
      <c r="HG79" s="41"/>
      <c r="HH79" s="41"/>
      <c r="HI79" s="41"/>
      <c r="HJ79" s="41"/>
      <c r="HK79" s="41"/>
      <c r="HL79" s="41"/>
      <c r="HM79" s="41"/>
      <c r="HN79" s="41"/>
      <c r="HO79" s="41"/>
      <c r="HP79" s="41"/>
      <c r="HQ79" s="41"/>
      <c r="HR79" s="41"/>
      <c r="HS79" s="41"/>
      <c r="HT79" s="41"/>
      <c r="HU79" s="41"/>
      <c r="HV79" s="41"/>
      <c r="HW79" s="41"/>
      <c r="HX79" s="41"/>
      <c r="HY79" s="41"/>
      <c r="HZ79" s="41"/>
      <c r="IA79" s="41"/>
      <c r="IB79" s="41"/>
      <c r="IC79" s="41"/>
      <c r="ID79" s="41"/>
      <c r="IE79" s="41"/>
      <c r="IF79" s="41"/>
      <c r="IG79" s="41"/>
      <c r="IH79" s="41"/>
      <c r="II79" s="41"/>
      <c r="IJ79" s="41"/>
      <c r="IK79" s="41"/>
      <c r="IL79" s="41"/>
      <c r="IM79" s="41"/>
      <c r="IN79" s="41"/>
      <c r="IO79" s="41"/>
      <c r="IP79" s="41"/>
      <c r="IQ79" s="41"/>
      <c r="IR79" s="41"/>
      <c r="IS79" s="41"/>
      <c r="IT79" s="41"/>
      <c r="IU79" s="41"/>
      <c r="IV79" s="41"/>
    </row>
    <row r="80" spans="1:256" s="22" customFormat="1">
      <c r="A80" s="333"/>
      <c r="B80" s="338" t="s">
        <v>232</v>
      </c>
      <c r="C80" s="183" t="s">
        <v>21</v>
      </c>
      <c r="D80" s="183">
        <v>30</v>
      </c>
      <c r="E80" s="20"/>
      <c r="F80" s="181">
        <f t="shared" si="14"/>
        <v>0</v>
      </c>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c r="CA80" s="41"/>
      <c r="CB80" s="41"/>
      <c r="CC80" s="41"/>
      <c r="CD80" s="41"/>
      <c r="CE80" s="41"/>
      <c r="CF80" s="41"/>
      <c r="CG80" s="41"/>
      <c r="CH80" s="41"/>
      <c r="CI80" s="41"/>
      <c r="CJ80" s="41"/>
      <c r="CK80" s="41"/>
      <c r="CL80" s="41"/>
      <c r="CM80" s="41"/>
      <c r="CN80" s="41"/>
      <c r="CO80" s="41"/>
      <c r="CP80" s="41"/>
      <c r="CQ80" s="41"/>
      <c r="CR80" s="41"/>
      <c r="CS80" s="41"/>
      <c r="CT80" s="41"/>
      <c r="CU80" s="41"/>
      <c r="CV80" s="41"/>
      <c r="CW80" s="41"/>
      <c r="CX80" s="41"/>
      <c r="CY80" s="41"/>
      <c r="CZ80" s="41"/>
      <c r="DA80" s="41"/>
      <c r="DB80" s="41"/>
      <c r="DC80" s="41"/>
      <c r="DD80" s="41"/>
      <c r="DE80" s="41"/>
      <c r="DF80" s="41"/>
      <c r="DG80" s="41"/>
      <c r="DH80" s="41"/>
      <c r="DI80" s="41"/>
      <c r="DJ80" s="41"/>
      <c r="DK80" s="41"/>
      <c r="DL80" s="41"/>
      <c r="DM80" s="41"/>
      <c r="DN80" s="41"/>
      <c r="DO80" s="41"/>
      <c r="DP80" s="41"/>
      <c r="DQ80" s="41"/>
      <c r="DR80" s="41"/>
      <c r="DS80" s="41"/>
      <c r="DT80" s="41"/>
      <c r="DU80" s="41"/>
      <c r="DV80" s="41"/>
      <c r="DW80" s="41"/>
      <c r="DX80" s="41"/>
      <c r="DY80" s="41"/>
      <c r="DZ80" s="41"/>
      <c r="EA80" s="41"/>
      <c r="EB80" s="41"/>
      <c r="EC80" s="41"/>
      <c r="ED80" s="41"/>
      <c r="EE80" s="41"/>
      <c r="EF80" s="41"/>
      <c r="EG80" s="41"/>
      <c r="EH80" s="41"/>
      <c r="EI80" s="41"/>
      <c r="EJ80" s="41"/>
      <c r="EK80" s="41"/>
      <c r="EL80" s="41"/>
      <c r="EM80" s="41"/>
      <c r="EN80" s="41"/>
      <c r="EO80" s="41"/>
      <c r="EP80" s="41"/>
      <c r="EQ80" s="41"/>
      <c r="ER80" s="41"/>
      <c r="ES80" s="41"/>
      <c r="ET80" s="41"/>
      <c r="EU80" s="41"/>
      <c r="EV80" s="41"/>
      <c r="EW80" s="41"/>
      <c r="EX80" s="41"/>
      <c r="EY80" s="41"/>
      <c r="EZ80" s="41"/>
      <c r="FA80" s="41"/>
      <c r="FB80" s="41"/>
      <c r="FC80" s="41"/>
      <c r="FD80" s="41"/>
      <c r="FE80" s="41"/>
      <c r="FF80" s="41"/>
      <c r="FG80" s="41"/>
      <c r="FH80" s="41"/>
      <c r="FI80" s="41"/>
      <c r="FJ80" s="41"/>
      <c r="FK80" s="41"/>
      <c r="FL80" s="41"/>
      <c r="FM80" s="41"/>
      <c r="FN80" s="41"/>
      <c r="FO80" s="41"/>
      <c r="FP80" s="41"/>
      <c r="FQ80" s="41"/>
      <c r="FR80" s="41"/>
      <c r="FS80" s="41"/>
      <c r="FT80" s="41"/>
      <c r="FU80" s="41"/>
      <c r="FV80" s="41"/>
      <c r="FW80" s="41"/>
      <c r="FX80" s="41"/>
      <c r="FY80" s="41"/>
      <c r="FZ80" s="41"/>
      <c r="GA80" s="41"/>
      <c r="GB80" s="41"/>
      <c r="GC80" s="41"/>
      <c r="GD80" s="41"/>
      <c r="GE80" s="41"/>
      <c r="GF80" s="41"/>
      <c r="GG80" s="41"/>
      <c r="GH80" s="41"/>
      <c r="GI80" s="41"/>
      <c r="GJ80" s="41"/>
      <c r="GK80" s="41"/>
      <c r="GL80" s="41"/>
      <c r="GM80" s="41"/>
      <c r="GN80" s="41"/>
      <c r="GO80" s="41"/>
      <c r="GP80" s="41"/>
      <c r="GQ80" s="41"/>
      <c r="GR80" s="41"/>
      <c r="GS80" s="41"/>
      <c r="GT80" s="41"/>
      <c r="GU80" s="41"/>
      <c r="GV80" s="41"/>
      <c r="GW80" s="41"/>
      <c r="GX80" s="41"/>
      <c r="GY80" s="41"/>
      <c r="GZ80" s="41"/>
      <c r="HA80" s="41"/>
      <c r="HB80" s="41"/>
      <c r="HC80" s="41"/>
      <c r="HD80" s="41"/>
      <c r="HE80" s="41"/>
      <c r="HF80" s="41"/>
      <c r="HG80" s="41"/>
      <c r="HH80" s="41"/>
      <c r="HI80" s="41"/>
      <c r="HJ80" s="41"/>
      <c r="HK80" s="41"/>
      <c r="HL80" s="41"/>
      <c r="HM80" s="41"/>
      <c r="HN80" s="41"/>
      <c r="HO80" s="41"/>
      <c r="HP80" s="41"/>
      <c r="HQ80" s="41"/>
      <c r="HR80" s="41"/>
      <c r="HS80" s="41"/>
      <c r="HT80" s="41"/>
      <c r="HU80" s="41"/>
      <c r="HV80" s="41"/>
      <c r="HW80" s="41"/>
      <c r="HX80" s="41"/>
      <c r="HY80" s="41"/>
      <c r="HZ80" s="41"/>
      <c r="IA80" s="41"/>
      <c r="IB80" s="41"/>
      <c r="IC80" s="41"/>
      <c r="ID80" s="41"/>
      <c r="IE80" s="41"/>
      <c r="IF80" s="41"/>
      <c r="IG80" s="41"/>
      <c r="IH80" s="41"/>
      <c r="II80" s="41"/>
      <c r="IJ80" s="41"/>
      <c r="IK80" s="41"/>
      <c r="IL80" s="41"/>
      <c r="IM80" s="41"/>
      <c r="IN80" s="41"/>
      <c r="IO80" s="41"/>
      <c r="IP80" s="41"/>
      <c r="IQ80" s="41"/>
      <c r="IR80" s="41"/>
      <c r="IS80" s="41"/>
      <c r="IT80" s="41"/>
      <c r="IU80" s="41"/>
      <c r="IV80" s="41"/>
    </row>
    <row r="81" spans="1:256" s="22" customFormat="1">
      <c r="A81" s="333"/>
      <c r="B81" s="338" t="s">
        <v>233</v>
      </c>
      <c r="C81" s="183" t="s">
        <v>21</v>
      </c>
      <c r="D81" s="183">
        <v>50</v>
      </c>
      <c r="E81" s="20"/>
      <c r="F81" s="181">
        <f t="shared" si="14"/>
        <v>0</v>
      </c>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41"/>
      <c r="BS81" s="41"/>
      <c r="BT81" s="41"/>
      <c r="BU81" s="41"/>
      <c r="BV81" s="41"/>
      <c r="BW81" s="41"/>
      <c r="BX81" s="41"/>
      <c r="BY81" s="41"/>
      <c r="BZ81" s="41"/>
      <c r="CA81" s="41"/>
      <c r="CB81" s="41"/>
      <c r="CC81" s="41"/>
      <c r="CD81" s="41"/>
      <c r="CE81" s="41"/>
      <c r="CF81" s="41"/>
      <c r="CG81" s="41"/>
      <c r="CH81" s="41"/>
      <c r="CI81" s="41"/>
      <c r="CJ81" s="41"/>
      <c r="CK81" s="41"/>
      <c r="CL81" s="41"/>
      <c r="CM81" s="41"/>
      <c r="CN81" s="41"/>
      <c r="CO81" s="41"/>
      <c r="CP81" s="41"/>
      <c r="CQ81" s="41"/>
      <c r="CR81" s="41"/>
      <c r="CS81" s="41"/>
      <c r="CT81" s="41"/>
      <c r="CU81" s="41"/>
      <c r="CV81" s="41"/>
      <c r="CW81" s="41"/>
      <c r="CX81" s="41"/>
      <c r="CY81" s="41"/>
      <c r="CZ81" s="41"/>
      <c r="DA81" s="41"/>
      <c r="DB81" s="41"/>
      <c r="DC81" s="41"/>
      <c r="DD81" s="41"/>
      <c r="DE81" s="41"/>
      <c r="DF81" s="41"/>
      <c r="DG81" s="41"/>
      <c r="DH81" s="41"/>
      <c r="DI81" s="41"/>
      <c r="DJ81" s="41"/>
      <c r="DK81" s="41"/>
      <c r="DL81" s="41"/>
      <c r="DM81" s="41"/>
      <c r="DN81" s="41"/>
      <c r="DO81" s="41"/>
      <c r="DP81" s="41"/>
      <c r="DQ81" s="41"/>
      <c r="DR81" s="41"/>
      <c r="DS81" s="41"/>
      <c r="DT81" s="41"/>
      <c r="DU81" s="41"/>
      <c r="DV81" s="41"/>
      <c r="DW81" s="41"/>
      <c r="DX81" s="41"/>
      <c r="DY81" s="41"/>
      <c r="DZ81" s="41"/>
      <c r="EA81" s="41"/>
      <c r="EB81" s="41"/>
      <c r="EC81" s="41"/>
      <c r="ED81" s="41"/>
      <c r="EE81" s="41"/>
      <c r="EF81" s="41"/>
      <c r="EG81" s="41"/>
      <c r="EH81" s="41"/>
      <c r="EI81" s="41"/>
      <c r="EJ81" s="41"/>
      <c r="EK81" s="41"/>
      <c r="EL81" s="41"/>
      <c r="EM81" s="41"/>
      <c r="EN81" s="41"/>
      <c r="EO81" s="41"/>
      <c r="EP81" s="41"/>
      <c r="EQ81" s="41"/>
      <c r="ER81" s="41"/>
      <c r="ES81" s="41"/>
      <c r="ET81" s="41"/>
      <c r="EU81" s="41"/>
      <c r="EV81" s="41"/>
      <c r="EW81" s="41"/>
      <c r="EX81" s="41"/>
      <c r="EY81" s="41"/>
      <c r="EZ81" s="41"/>
      <c r="FA81" s="41"/>
      <c r="FB81" s="41"/>
      <c r="FC81" s="41"/>
      <c r="FD81" s="41"/>
      <c r="FE81" s="41"/>
      <c r="FF81" s="41"/>
      <c r="FG81" s="41"/>
      <c r="FH81" s="41"/>
      <c r="FI81" s="41"/>
      <c r="FJ81" s="41"/>
      <c r="FK81" s="41"/>
      <c r="FL81" s="41"/>
      <c r="FM81" s="41"/>
      <c r="FN81" s="41"/>
      <c r="FO81" s="41"/>
      <c r="FP81" s="41"/>
      <c r="FQ81" s="41"/>
      <c r="FR81" s="41"/>
      <c r="FS81" s="41"/>
      <c r="FT81" s="41"/>
      <c r="FU81" s="41"/>
      <c r="FV81" s="41"/>
      <c r="FW81" s="41"/>
      <c r="FX81" s="41"/>
      <c r="FY81" s="41"/>
      <c r="FZ81" s="41"/>
      <c r="GA81" s="41"/>
      <c r="GB81" s="41"/>
      <c r="GC81" s="41"/>
      <c r="GD81" s="41"/>
      <c r="GE81" s="41"/>
      <c r="GF81" s="41"/>
      <c r="GG81" s="41"/>
      <c r="GH81" s="41"/>
      <c r="GI81" s="41"/>
      <c r="GJ81" s="41"/>
      <c r="GK81" s="41"/>
      <c r="GL81" s="41"/>
      <c r="GM81" s="41"/>
      <c r="GN81" s="41"/>
      <c r="GO81" s="41"/>
      <c r="GP81" s="41"/>
      <c r="GQ81" s="41"/>
      <c r="GR81" s="41"/>
      <c r="GS81" s="41"/>
      <c r="GT81" s="41"/>
      <c r="GU81" s="41"/>
      <c r="GV81" s="41"/>
      <c r="GW81" s="41"/>
      <c r="GX81" s="41"/>
      <c r="GY81" s="41"/>
      <c r="GZ81" s="41"/>
      <c r="HA81" s="41"/>
      <c r="HB81" s="41"/>
      <c r="HC81" s="41"/>
      <c r="HD81" s="41"/>
      <c r="HE81" s="41"/>
      <c r="HF81" s="41"/>
      <c r="HG81" s="41"/>
      <c r="HH81" s="41"/>
      <c r="HI81" s="41"/>
      <c r="HJ81" s="41"/>
      <c r="HK81" s="41"/>
      <c r="HL81" s="41"/>
      <c r="HM81" s="41"/>
      <c r="HN81" s="41"/>
      <c r="HO81" s="41"/>
      <c r="HP81" s="41"/>
      <c r="HQ81" s="41"/>
      <c r="HR81" s="41"/>
      <c r="HS81" s="41"/>
      <c r="HT81" s="41"/>
      <c r="HU81" s="41"/>
      <c r="HV81" s="41"/>
      <c r="HW81" s="41"/>
      <c r="HX81" s="41"/>
      <c r="HY81" s="41"/>
      <c r="HZ81" s="41"/>
      <c r="IA81" s="41"/>
      <c r="IB81" s="41"/>
      <c r="IC81" s="41"/>
      <c r="ID81" s="41"/>
      <c r="IE81" s="41"/>
      <c r="IF81" s="41"/>
      <c r="IG81" s="41"/>
      <c r="IH81" s="41"/>
      <c r="II81" s="41"/>
      <c r="IJ81" s="41"/>
      <c r="IK81" s="41"/>
      <c r="IL81" s="41"/>
      <c r="IM81" s="41"/>
      <c r="IN81" s="41"/>
      <c r="IO81" s="41"/>
      <c r="IP81" s="41"/>
      <c r="IQ81" s="41"/>
      <c r="IR81" s="41"/>
      <c r="IS81" s="41"/>
      <c r="IT81" s="41"/>
      <c r="IU81" s="41"/>
      <c r="IV81" s="41"/>
    </row>
    <row r="82" spans="1:256" s="22" customFormat="1">
      <c r="A82" s="333"/>
      <c r="B82" s="338" t="s">
        <v>234</v>
      </c>
      <c r="C82" s="183" t="s">
        <v>21</v>
      </c>
      <c r="D82" s="183">
        <v>50</v>
      </c>
      <c r="E82" s="20"/>
      <c r="F82" s="181">
        <f t="shared" si="14"/>
        <v>0</v>
      </c>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41"/>
      <c r="BS82" s="41"/>
      <c r="BT82" s="41"/>
      <c r="BU82" s="41"/>
      <c r="BV82" s="41"/>
      <c r="BW82" s="41"/>
      <c r="BX82" s="41"/>
      <c r="BY82" s="41"/>
      <c r="BZ82" s="41"/>
      <c r="CA82" s="41"/>
      <c r="CB82" s="41"/>
      <c r="CC82" s="41"/>
      <c r="CD82" s="41"/>
      <c r="CE82" s="41"/>
      <c r="CF82" s="41"/>
      <c r="CG82" s="41"/>
      <c r="CH82" s="41"/>
      <c r="CI82" s="41"/>
      <c r="CJ82" s="41"/>
      <c r="CK82" s="41"/>
      <c r="CL82" s="41"/>
      <c r="CM82" s="41"/>
      <c r="CN82" s="41"/>
      <c r="CO82" s="41"/>
      <c r="CP82" s="41"/>
      <c r="CQ82" s="41"/>
      <c r="CR82" s="41"/>
      <c r="CS82" s="41"/>
      <c r="CT82" s="41"/>
      <c r="CU82" s="41"/>
      <c r="CV82" s="41"/>
      <c r="CW82" s="41"/>
      <c r="CX82" s="41"/>
      <c r="CY82" s="41"/>
      <c r="CZ82" s="41"/>
      <c r="DA82" s="41"/>
      <c r="DB82" s="41"/>
      <c r="DC82" s="41"/>
      <c r="DD82" s="41"/>
      <c r="DE82" s="41"/>
      <c r="DF82" s="41"/>
      <c r="DG82" s="41"/>
      <c r="DH82" s="41"/>
      <c r="DI82" s="41"/>
      <c r="DJ82" s="41"/>
      <c r="DK82" s="41"/>
      <c r="DL82" s="41"/>
      <c r="DM82" s="41"/>
      <c r="DN82" s="41"/>
      <c r="DO82" s="41"/>
      <c r="DP82" s="41"/>
      <c r="DQ82" s="41"/>
      <c r="DR82" s="41"/>
      <c r="DS82" s="41"/>
      <c r="DT82" s="41"/>
      <c r="DU82" s="41"/>
      <c r="DV82" s="41"/>
      <c r="DW82" s="41"/>
      <c r="DX82" s="41"/>
      <c r="DY82" s="41"/>
      <c r="DZ82" s="41"/>
      <c r="EA82" s="41"/>
      <c r="EB82" s="41"/>
      <c r="EC82" s="41"/>
      <c r="ED82" s="41"/>
      <c r="EE82" s="41"/>
      <c r="EF82" s="41"/>
      <c r="EG82" s="41"/>
      <c r="EH82" s="41"/>
      <c r="EI82" s="41"/>
      <c r="EJ82" s="41"/>
      <c r="EK82" s="41"/>
      <c r="EL82" s="41"/>
      <c r="EM82" s="41"/>
      <c r="EN82" s="41"/>
      <c r="EO82" s="41"/>
      <c r="EP82" s="41"/>
      <c r="EQ82" s="41"/>
      <c r="ER82" s="41"/>
      <c r="ES82" s="41"/>
      <c r="ET82" s="41"/>
      <c r="EU82" s="41"/>
      <c r="EV82" s="41"/>
      <c r="EW82" s="41"/>
      <c r="EX82" s="41"/>
      <c r="EY82" s="41"/>
      <c r="EZ82" s="41"/>
      <c r="FA82" s="41"/>
      <c r="FB82" s="41"/>
      <c r="FC82" s="41"/>
      <c r="FD82" s="41"/>
      <c r="FE82" s="41"/>
      <c r="FF82" s="41"/>
      <c r="FG82" s="41"/>
      <c r="FH82" s="41"/>
      <c r="FI82" s="41"/>
      <c r="FJ82" s="41"/>
      <c r="FK82" s="41"/>
      <c r="FL82" s="41"/>
      <c r="FM82" s="41"/>
      <c r="FN82" s="41"/>
      <c r="FO82" s="41"/>
      <c r="FP82" s="41"/>
      <c r="FQ82" s="41"/>
      <c r="FR82" s="41"/>
      <c r="FS82" s="41"/>
      <c r="FT82" s="41"/>
      <c r="FU82" s="41"/>
      <c r="FV82" s="41"/>
      <c r="FW82" s="41"/>
      <c r="FX82" s="41"/>
      <c r="FY82" s="41"/>
      <c r="FZ82" s="41"/>
      <c r="GA82" s="41"/>
      <c r="GB82" s="41"/>
      <c r="GC82" s="41"/>
      <c r="GD82" s="41"/>
      <c r="GE82" s="41"/>
      <c r="GF82" s="41"/>
      <c r="GG82" s="41"/>
      <c r="GH82" s="41"/>
      <c r="GI82" s="41"/>
      <c r="GJ82" s="41"/>
      <c r="GK82" s="41"/>
      <c r="GL82" s="41"/>
      <c r="GM82" s="41"/>
      <c r="GN82" s="41"/>
      <c r="GO82" s="41"/>
      <c r="GP82" s="41"/>
      <c r="GQ82" s="41"/>
      <c r="GR82" s="41"/>
      <c r="GS82" s="41"/>
      <c r="GT82" s="41"/>
      <c r="GU82" s="41"/>
      <c r="GV82" s="41"/>
      <c r="GW82" s="41"/>
      <c r="GX82" s="41"/>
      <c r="GY82" s="41"/>
      <c r="GZ82" s="41"/>
      <c r="HA82" s="41"/>
      <c r="HB82" s="41"/>
      <c r="HC82" s="41"/>
      <c r="HD82" s="41"/>
      <c r="HE82" s="41"/>
      <c r="HF82" s="41"/>
      <c r="HG82" s="41"/>
      <c r="HH82" s="41"/>
      <c r="HI82" s="41"/>
      <c r="HJ82" s="41"/>
      <c r="HK82" s="41"/>
      <c r="HL82" s="41"/>
      <c r="HM82" s="41"/>
      <c r="HN82" s="41"/>
      <c r="HO82" s="41"/>
      <c r="HP82" s="41"/>
      <c r="HQ82" s="41"/>
      <c r="HR82" s="41"/>
      <c r="HS82" s="41"/>
      <c r="HT82" s="41"/>
      <c r="HU82" s="41"/>
      <c r="HV82" s="41"/>
      <c r="HW82" s="41"/>
      <c r="HX82" s="41"/>
      <c r="HY82" s="41"/>
      <c r="HZ82" s="41"/>
      <c r="IA82" s="41"/>
      <c r="IB82" s="41"/>
      <c r="IC82" s="41"/>
      <c r="ID82" s="41"/>
      <c r="IE82" s="41"/>
      <c r="IF82" s="41"/>
      <c r="IG82" s="41"/>
      <c r="IH82" s="41"/>
      <c r="II82" s="41"/>
      <c r="IJ82" s="41"/>
      <c r="IK82" s="41"/>
      <c r="IL82" s="41"/>
      <c r="IM82" s="41"/>
      <c r="IN82" s="41"/>
      <c r="IO82" s="41"/>
      <c r="IP82" s="41"/>
      <c r="IQ82" s="41"/>
      <c r="IR82" s="41"/>
      <c r="IS82" s="41"/>
      <c r="IT82" s="41"/>
      <c r="IU82" s="41"/>
      <c r="IV82" s="41"/>
    </row>
    <row r="83" spans="1:256" s="22" customFormat="1">
      <c r="A83" s="333"/>
      <c r="B83" s="338" t="s">
        <v>235</v>
      </c>
      <c r="C83" s="183" t="s">
        <v>21</v>
      </c>
      <c r="D83" s="183">
        <v>30</v>
      </c>
      <c r="E83" s="20"/>
      <c r="F83" s="181">
        <f t="shared" si="14"/>
        <v>0</v>
      </c>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c r="CA83" s="41"/>
      <c r="CB83" s="41"/>
      <c r="CC83" s="41"/>
      <c r="CD83" s="41"/>
      <c r="CE83" s="41"/>
      <c r="CF83" s="41"/>
      <c r="CG83" s="41"/>
      <c r="CH83" s="41"/>
      <c r="CI83" s="41"/>
      <c r="CJ83" s="41"/>
      <c r="CK83" s="41"/>
      <c r="CL83" s="41"/>
      <c r="CM83" s="41"/>
      <c r="CN83" s="41"/>
      <c r="CO83" s="41"/>
      <c r="CP83" s="41"/>
      <c r="CQ83" s="41"/>
      <c r="CR83" s="41"/>
      <c r="CS83" s="41"/>
      <c r="CT83" s="41"/>
      <c r="CU83" s="41"/>
      <c r="CV83" s="41"/>
      <c r="CW83" s="41"/>
      <c r="CX83" s="41"/>
      <c r="CY83" s="41"/>
      <c r="CZ83" s="41"/>
      <c r="DA83" s="41"/>
      <c r="DB83" s="41"/>
      <c r="DC83" s="41"/>
      <c r="DD83" s="41"/>
      <c r="DE83" s="41"/>
      <c r="DF83" s="41"/>
      <c r="DG83" s="41"/>
      <c r="DH83" s="41"/>
      <c r="DI83" s="41"/>
      <c r="DJ83" s="41"/>
      <c r="DK83" s="41"/>
      <c r="DL83" s="41"/>
      <c r="DM83" s="41"/>
      <c r="DN83" s="41"/>
      <c r="DO83" s="41"/>
      <c r="DP83" s="41"/>
      <c r="DQ83" s="41"/>
      <c r="DR83" s="41"/>
      <c r="DS83" s="41"/>
      <c r="DT83" s="41"/>
      <c r="DU83" s="41"/>
      <c r="DV83" s="41"/>
      <c r="DW83" s="41"/>
      <c r="DX83" s="41"/>
      <c r="DY83" s="41"/>
      <c r="DZ83" s="41"/>
      <c r="EA83" s="41"/>
      <c r="EB83" s="41"/>
      <c r="EC83" s="41"/>
      <c r="ED83" s="41"/>
      <c r="EE83" s="41"/>
      <c r="EF83" s="41"/>
      <c r="EG83" s="41"/>
      <c r="EH83" s="41"/>
      <c r="EI83" s="41"/>
      <c r="EJ83" s="41"/>
      <c r="EK83" s="41"/>
      <c r="EL83" s="41"/>
      <c r="EM83" s="41"/>
      <c r="EN83" s="41"/>
      <c r="EO83" s="41"/>
      <c r="EP83" s="41"/>
      <c r="EQ83" s="41"/>
      <c r="ER83" s="41"/>
      <c r="ES83" s="41"/>
      <c r="ET83" s="41"/>
      <c r="EU83" s="41"/>
      <c r="EV83" s="41"/>
      <c r="EW83" s="41"/>
      <c r="EX83" s="41"/>
      <c r="EY83" s="41"/>
      <c r="EZ83" s="41"/>
      <c r="FA83" s="41"/>
      <c r="FB83" s="41"/>
      <c r="FC83" s="41"/>
      <c r="FD83" s="41"/>
      <c r="FE83" s="41"/>
      <c r="FF83" s="41"/>
      <c r="FG83" s="41"/>
      <c r="FH83" s="41"/>
      <c r="FI83" s="41"/>
      <c r="FJ83" s="41"/>
      <c r="FK83" s="41"/>
      <c r="FL83" s="41"/>
      <c r="FM83" s="41"/>
      <c r="FN83" s="41"/>
      <c r="FO83" s="41"/>
      <c r="FP83" s="41"/>
      <c r="FQ83" s="41"/>
      <c r="FR83" s="41"/>
      <c r="FS83" s="41"/>
      <c r="FT83" s="41"/>
      <c r="FU83" s="41"/>
      <c r="FV83" s="41"/>
      <c r="FW83" s="41"/>
      <c r="FX83" s="41"/>
      <c r="FY83" s="41"/>
      <c r="FZ83" s="41"/>
      <c r="GA83" s="41"/>
      <c r="GB83" s="41"/>
      <c r="GC83" s="41"/>
      <c r="GD83" s="41"/>
      <c r="GE83" s="41"/>
      <c r="GF83" s="41"/>
      <c r="GG83" s="41"/>
      <c r="GH83" s="41"/>
      <c r="GI83" s="41"/>
      <c r="GJ83" s="41"/>
      <c r="GK83" s="41"/>
      <c r="GL83" s="41"/>
      <c r="GM83" s="41"/>
      <c r="GN83" s="41"/>
      <c r="GO83" s="41"/>
      <c r="GP83" s="41"/>
      <c r="GQ83" s="41"/>
      <c r="GR83" s="41"/>
      <c r="GS83" s="41"/>
      <c r="GT83" s="41"/>
      <c r="GU83" s="41"/>
      <c r="GV83" s="41"/>
      <c r="GW83" s="41"/>
      <c r="GX83" s="41"/>
      <c r="GY83" s="41"/>
      <c r="GZ83" s="41"/>
      <c r="HA83" s="41"/>
      <c r="HB83" s="41"/>
      <c r="HC83" s="41"/>
      <c r="HD83" s="41"/>
      <c r="HE83" s="41"/>
      <c r="HF83" s="41"/>
      <c r="HG83" s="41"/>
      <c r="HH83" s="41"/>
      <c r="HI83" s="41"/>
      <c r="HJ83" s="41"/>
      <c r="HK83" s="41"/>
      <c r="HL83" s="41"/>
      <c r="HM83" s="41"/>
      <c r="HN83" s="41"/>
      <c r="HO83" s="41"/>
      <c r="HP83" s="41"/>
      <c r="HQ83" s="41"/>
      <c r="HR83" s="41"/>
      <c r="HS83" s="41"/>
      <c r="HT83" s="41"/>
      <c r="HU83" s="41"/>
      <c r="HV83" s="41"/>
      <c r="HW83" s="41"/>
      <c r="HX83" s="41"/>
      <c r="HY83" s="41"/>
      <c r="HZ83" s="41"/>
      <c r="IA83" s="41"/>
      <c r="IB83" s="41"/>
      <c r="IC83" s="41"/>
      <c r="ID83" s="41"/>
      <c r="IE83" s="41"/>
      <c r="IF83" s="41"/>
      <c r="IG83" s="41"/>
      <c r="IH83" s="41"/>
      <c r="II83" s="41"/>
      <c r="IJ83" s="41"/>
      <c r="IK83" s="41"/>
      <c r="IL83" s="41"/>
      <c r="IM83" s="41"/>
      <c r="IN83" s="41"/>
      <c r="IO83" s="41"/>
      <c r="IP83" s="41"/>
      <c r="IQ83" s="41"/>
      <c r="IR83" s="41"/>
      <c r="IS83" s="41"/>
      <c r="IT83" s="41"/>
      <c r="IU83" s="41"/>
      <c r="IV83" s="41"/>
    </row>
    <row r="84" spans="1:256" s="22" customFormat="1">
      <c r="A84" s="333"/>
      <c r="B84" s="338" t="s">
        <v>236</v>
      </c>
      <c r="C84" s="183" t="s">
        <v>21</v>
      </c>
      <c r="D84" s="183">
        <v>25</v>
      </c>
      <c r="E84" s="20"/>
      <c r="F84" s="181">
        <f t="shared" si="14"/>
        <v>0</v>
      </c>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c r="CH84" s="41"/>
      <c r="CI84" s="41"/>
      <c r="CJ84" s="41"/>
      <c r="CK84" s="41"/>
      <c r="CL84" s="41"/>
      <c r="CM84" s="41"/>
      <c r="CN84" s="41"/>
      <c r="CO84" s="41"/>
      <c r="CP84" s="41"/>
      <c r="CQ84" s="41"/>
      <c r="CR84" s="41"/>
      <c r="CS84" s="41"/>
      <c r="CT84" s="41"/>
      <c r="CU84" s="41"/>
      <c r="CV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41"/>
      <c r="DZ84" s="41"/>
      <c r="EA84" s="41"/>
      <c r="EB84" s="41"/>
      <c r="EC84" s="41"/>
      <c r="ED84" s="41"/>
      <c r="EE84" s="41"/>
      <c r="EF84" s="41"/>
      <c r="EG84" s="41"/>
      <c r="EH84" s="41"/>
      <c r="EI84" s="41"/>
      <c r="EJ84" s="41"/>
      <c r="EK84" s="41"/>
      <c r="EL84" s="41"/>
      <c r="EM84" s="41"/>
      <c r="EN84" s="41"/>
      <c r="EO84" s="41"/>
      <c r="EP84" s="41"/>
      <c r="EQ84" s="41"/>
      <c r="ER84" s="41"/>
      <c r="ES84" s="41"/>
      <c r="ET84" s="41"/>
      <c r="EU84" s="41"/>
      <c r="EV84" s="41"/>
      <c r="EW84" s="41"/>
      <c r="EX84" s="41"/>
      <c r="EY84" s="41"/>
      <c r="EZ84" s="41"/>
      <c r="FA84" s="41"/>
      <c r="FB84" s="41"/>
      <c r="FC84" s="41"/>
      <c r="FD84" s="41"/>
      <c r="FE84" s="41"/>
      <c r="FF84" s="41"/>
      <c r="FG84" s="41"/>
      <c r="FH84" s="41"/>
      <c r="FI84" s="41"/>
      <c r="FJ84" s="41"/>
      <c r="FK84" s="41"/>
      <c r="FL84" s="41"/>
      <c r="FM84" s="41"/>
      <c r="FN84" s="41"/>
      <c r="FO84" s="41"/>
      <c r="FP84" s="41"/>
      <c r="FQ84" s="41"/>
      <c r="FR84" s="41"/>
      <c r="FS84" s="41"/>
      <c r="FT84" s="41"/>
      <c r="FU84" s="41"/>
      <c r="FV84" s="41"/>
      <c r="FW84" s="41"/>
      <c r="FX84" s="41"/>
      <c r="FY84" s="41"/>
      <c r="FZ84" s="41"/>
      <c r="GA84" s="41"/>
      <c r="GB84" s="41"/>
      <c r="GC84" s="41"/>
      <c r="GD84" s="41"/>
      <c r="GE84" s="41"/>
      <c r="GF84" s="41"/>
      <c r="GG84" s="41"/>
      <c r="GH84" s="41"/>
      <c r="GI84" s="41"/>
      <c r="GJ84" s="41"/>
      <c r="GK84" s="41"/>
      <c r="GL84" s="41"/>
      <c r="GM84" s="41"/>
      <c r="GN84" s="41"/>
      <c r="GO84" s="41"/>
      <c r="GP84" s="41"/>
      <c r="GQ84" s="41"/>
      <c r="GR84" s="41"/>
      <c r="GS84" s="41"/>
      <c r="GT84" s="41"/>
      <c r="GU84" s="41"/>
      <c r="GV84" s="41"/>
      <c r="GW84" s="41"/>
      <c r="GX84" s="41"/>
      <c r="GY84" s="41"/>
      <c r="GZ84" s="41"/>
      <c r="HA84" s="41"/>
      <c r="HB84" s="41"/>
      <c r="HC84" s="41"/>
      <c r="HD84" s="41"/>
      <c r="HE84" s="41"/>
      <c r="HF84" s="41"/>
      <c r="HG84" s="41"/>
      <c r="HH84" s="41"/>
      <c r="HI84" s="41"/>
      <c r="HJ84" s="41"/>
      <c r="HK84" s="41"/>
      <c r="HL84" s="41"/>
      <c r="HM84" s="41"/>
      <c r="HN84" s="41"/>
      <c r="HO84" s="41"/>
      <c r="HP84" s="41"/>
      <c r="HQ84" s="41"/>
      <c r="HR84" s="41"/>
      <c r="HS84" s="41"/>
      <c r="HT84" s="41"/>
      <c r="HU84" s="41"/>
      <c r="HV84" s="41"/>
      <c r="HW84" s="41"/>
      <c r="HX84" s="41"/>
      <c r="HY84" s="41"/>
      <c r="HZ84" s="41"/>
      <c r="IA84" s="41"/>
      <c r="IB84" s="41"/>
      <c r="IC84" s="41"/>
      <c r="ID84" s="41"/>
      <c r="IE84" s="41"/>
      <c r="IF84" s="41"/>
      <c r="IG84" s="41"/>
      <c r="IH84" s="41"/>
      <c r="II84" s="41"/>
      <c r="IJ84" s="41"/>
      <c r="IK84" s="41"/>
      <c r="IL84" s="41"/>
      <c r="IM84" s="41"/>
      <c r="IN84" s="41"/>
      <c r="IO84" s="41"/>
      <c r="IP84" s="41"/>
      <c r="IQ84" s="41"/>
      <c r="IR84" s="41"/>
      <c r="IS84" s="41"/>
      <c r="IT84" s="41"/>
      <c r="IU84" s="41"/>
      <c r="IV84" s="41"/>
    </row>
    <row r="85" spans="1:256" s="22" customFormat="1">
      <c r="A85" s="333"/>
      <c r="B85" s="338" t="s">
        <v>237</v>
      </c>
      <c r="C85" s="183" t="s">
        <v>21</v>
      </c>
      <c r="D85" s="183">
        <v>95</v>
      </c>
      <c r="E85" s="20"/>
      <c r="F85" s="181">
        <f t="shared" si="14"/>
        <v>0</v>
      </c>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c r="CH85" s="41"/>
      <c r="CI85" s="41"/>
      <c r="CJ85" s="41"/>
      <c r="CK85" s="41"/>
      <c r="CL85" s="41"/>
      <c r="CM85" s="41"/>
      <c r="CN85" s="41"/>
      <c r="CO85" s="41"/>
      <c r="CP85" s="41"/>
      <c r="CQ85" s="41"/>
      <c r="CR85" s="41"/>
      <c r="CS85" s="41"/>
      <c r="CT85" s="41"/>
      <c r="CU85" s="41"/>
      <c r="CV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41"/>
      <c r="DZ85" s="41"/>
      <c r="EA85" s="41"/>
      <c r="EB85" s="41"/>
      <c r="EC85" s="41"/>
      <c r="ED85" s="41"/>
      <c r="EE85" s="41"/>
      <c r="EF85" s="41"/>
      <c r="EG85" s="41"/>
      <c r="EH85" s="41"/>
      <c r="EI85" s="41"/>
      <c r="EJ85" s="41"/>
      <c r="EK85" s="41"/>
      <c r="EL85" s="41"/>
      <c r="EM85" s="41"/>
      <c r="EN85" s="41"/>
      <c r="EO85" s="41"/>
      <c r="EP85" s="41"/>
      <c r="EQ85" s="41"/>
      <c r="ER85" s="41"/>
      <c r="ES85" s="41"/>
      <c r="ET85" s="41"/>
      <c r="EU85" s="41"/>
      <c r="EV85" s="41"/>
      <c r="EW85" s="41"/>
      <c r="EX85" s="41"/>
      <c r="EY85" s="41"/>
      <c r="EZ85" s="41"/>
      <c r="FA85" s="41"/>
      <c r="FB85" s="41"/>
      <c r="FC85" s="41"/>
      <c r="FD85" s="41"/>
      <c r="FE85" s="41"/>
      <c r="FF85" s="41"/>
      <c r="FG85" s="41"/>
      <c r="FH85" s="41"/>
      <c r="FI85" s="41"/>
      <c r="FJ85" s="41"/>
      <c r="FK85" s="41"/>
      <c r="FL85" s="41"/>
      <c r="FM85" s="41"/>
      <c r="FN85" s="41"/>
      <c r="FO85" s="41"/>
      <c r="FP85" s="41"/>
      <c r="FQ85" s="41"/>
      <c r="FR85" s="41"/>
      <c r="FS85" s="41"/>
      <c r="FT85" s="41"/>
      <c r="FU85" s="41"/>
      <c r="FV85" s="41"/>
      <c r="FW85" s="41"/>
      <c r="FX85" s="41"/>
      <c r="FY85" s="41"/>
      <c r="FZ85" s="41"/>
      <c r="GA85" s="41"/>
      <c r="GB85" s="41"/>
      <c r="GC85" s="41"/>
      <c r="GD85" s="41"/>
      <c r="GE85" s="41"/>
      <c r="GF85" s="41"/>
      <c r="GG85" s="41"/>
      <c r="GH85" s="41"/>
      <c r="GI85" s="41"/>
      <c r="GJ85" s="41"/>
      <c r="GK85" s="41"/>
      <c r="GL85" s="41"/>
      <c r="GM85" s="41"/>
      <c r="GN85" s="41"/>
      <c r="GO85" s="41"/>
      <c r="GP85" s="41"/>
      <c r="GQ85" s="41"/>
      <c r="GR85" s="41"/>
      <c r="GS85" s="41"/>
      <c r="GT85" s="41"/>
      <c r="GU85" s="41"/>
      <c r="GV85" s="41"/>
      <c r="GW85" s="41"/>
      <c r="GX85" s="41"/>
      <c r="GY85" s="41"/>
      <c r="GZ85" s="41"/>
      <c r="HA85" s="41"/>
      <c r="HB85" s="41"/>
      <c r="HC85" s="41"/>
      <c r="HD85" s="41"/>
      <c r="HE85" s="41"/>
      <c r="HF85" s="41"/>
      <c r="HG85" s="41"/>
      <c r="HH85" s="41"/>
      <c r="HI85" s="41"/>
      <c r="HJ85" s="41"/>
      <c r="HK85" s="41"/>
      <c r="HL85" s="41"/>
      <c r="HM85" s="41"/>
      <c r="HN85" s="41"/>
      <c r="HO85" s="41"/>
      <c r="HP85" s="41"/>
      <c r="HQ85" s="41"/>
      <c r="HR85" s="41"/>
      <c r="HS85" s="41"/>
      <c r="HT85" s="41"/>
      <c r="HU85" s="41"/>
      <c r="HV85" s="41"/>
      <c r="HW85" s="41"/>
      <c r="HX85" s="41"/>
      <c r="HY85" s="41"/>
      <c r="HZ85" s="41"/>
      <c r="IA85" s="41"/>
      <c r="IB85" s="41"/>
      <c r="IC85" s="41"/>
      <c r="ID85" s="41"/>
      <c r="IE85" s="41"/>
      <c r="IF85" s="41"/>
      <c r="IG85" s="41"/>
      <c r="IH85" s="41"/>
      <c r="II85" s="41"/>
      <c r="IJ85" s="41"/>
      <c r="IK85" s="41"/>
      <c r="IL85" s="41"/>
      <c r="IM85" s="41"/>
      <c r="IN85" s="41"/>
      <c r="IO85" s="41"/>
      <c r="IP85" s="41"/>
      <c r="IQ85" s="41"/>
      <c r="IR85" s="41"/>
      <c r="IS85" s="41"/>
      <c r="IT85" s="41"/>
      <c r="IU85" s="41"/>
      <c r="IV85" s="41"/>
    </row>
    <row r="86" spans="1:256" s="22" customFormat="1">
      <c r="A86" s="333"/>
      <c r="B86" s="215" t="s">
        <v>426</v>
      </c>
      <c r="C86" s="183" t="s">
        <v>21</v>
      </c>
      <c r="D86" s="183">
        <v>10</v>
      </c>
      <c r="E86" s="20"/>
      <c r="F86" s="181">
        <f t="shared" ref="F86" si="15">D86*E86</f>
        <v>0</v>
      </c>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c r="CH86" s="41"/>
      <c r="CI86" s="41"/>
      <c r="CJ86" s="41"/>
      <c r="CK86" s="41"/>
      <c r="CL86" s="41"/>
      <c r="CM86" s="41"/>
      <c r="CN86" s="41"/>
      <c r="CO86" s="41"/>
      <c r="CP86" s="41"/>
      <c r="CQ86" s="41"/>
      <c r="CR86" s="41"/>
      <c r="CS86" s="41"/>
      <c r="CT86" s="41"/>
      <c r="CU86" s="41"/>
      <c r="CV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41"/>
      <c r="DZ86" s="41"/>
      <c r="EA86" s="41"/>
      <c r="EB86" s="41"/>
      <c r="EC86" s="41"/>
      <c r="ED86" s="41"/>
      <c r="EE86" s="41"/>
      <c r="EF86" s="41"/>
      <c r="EG86" s="41"/>
      <c r="EH86" s="41"/>
      <c r="EI86" s="41"/>
      <c r="EJ86" s="41"/>
      <c r="EK86" s="41"/>
      <c r="EL86" s="41"/>
      <c r="EM86" s="41"/>
      <c r="EN86" s="41"/>
      <c r="EO86" s="41"/>
      <c r="EP86" s="41"/>
      <c r="EQ86" s="41"/>
      <c r="ER86" s="41"/>
      <c r="ES86" s="41"/>
      <c r="ET86" s="41"/>
      <c r="EU86" s="41"/>
      <c r="EV86" s="41"/>
      <c r="EW86" s="41"/>
      <c r="EX86" s="41"/>
      <c r="EY86" s="41"/>
      <c r="EZ86" s="41"/>
      <c r="FA86" s="41"/>
      <c r="FB86" s="41"/>
      <c r="FC86" s="41"/>
      <c r="FD86" s="41"/>
      <c r="FE86" s="41"/>
      <c r="FF86" s="41"/>
      <c r="FG86" s="41"/>
      <c r="FH86" s="41"/>
      <c r="FI86" s="41"/>
      <c r="FJ86" s="41"/>
      <c r="FK86" s="41"/>
      <c r="FL86" s="41"/>
      <c r="FM86" s="41"/>
      <c r="FN86" s="41"/>
      <c r="FO86" s="41"/>
      <c r="FP86" s="41"/>
      <c r="FQ86" s="41"/>
      <c r="FR86" s="41"/>
      <c r="FS86" s="41"/>
      <c r="FT86" s="41"/>
      <c r="FU86" s="41"/>
      <c r="FV86" s="41"/>
      <c r="FW86" s="41"/>
      <c r="FX86" s="41"/>
      <c r="FY86" s="41"/>
      <c r="FZ86" s="41"/>
      <c r="GA86" s="41"/>
      <c r="GB86" s="41"/>
      <c r="GC86" s="41"/>
      <c r="GD86" s="41"/>
      <c r="GE86" s="41"/>
      <c r="GF86" s="41"/>
      <c r="GG86" s="41"/>
      <c r="GH86" s="41"/>
      <c r="GI86" s="41"/>
      <c r="GJ86" s="41"/>
      <c r="GK86" s="41"/>
      <c r="GL86" s="41"/>
      <c r="GM86" s="41"/>
      <c r="GN86" s="41"/>
      <c r="GO86" s="41"/>
      <c r="GP86" s="41"/>
      <c r="GQ86" s="41"/>
      <c r="GR86" s="41"/>
      <c r="GS86" s="41"/>
      <c r="GT86" s="41"/>
      <c r="GU86" s="41"/>
      <c r="GV86" s="41"/>
      <c r="GW86" s="41"/>
      <c r="GX86" s="41"/>
      <c r="GY86" s="41"/>
      <c r="GZ86" s="41"/>
      <c r="HA86" s="41"/>
      <c r="HB86" s="41"/>
      <c r="HC86" s="41"/>
      <c r="HD86" s="41"/>
      <c r="HE86" s="41"/>
      <c r="HF86" s="41"/>
      <c r="HG86" s="41"/>
      <c r="HH86" s="41"/>
      <c r="HI86" s="41"/>
      <c r="HJ86" s="41"/>
      <c r="HK86" s="41"/>
      <c r="HL86" s="41"/>
      <c r="HM86" s="41"/>
      <c r="HN86" s="41"/>
      <c r="HO86" s="41"/>
      <c r="HP86" s="41"/>
      <c r="HQ86" s="41"/>
      <c r="HR86" s="41"/>
      <c r="HS86" s="41"/>
      <c r="HT86" s="41"/>
      <c r="HU86" s="41"/>
      <c r="HV86" s="41"/>
      <c r="HW86" s="41"/>
      <c r="HX86" s="41"/>
      <c r="HY86" s="41"/>
      <c r="HZ86" s="41"/>
      <c r="IA86" s="41"/>
      <c r="IB86" s="41"/>
      <c r="IC86" s="41"/>
      <c r="ID86" s="41"/>
      <c r="IE86" s="41"/>
      <c r="IF86" s="41"/>
      <c r="IG86" s="41"/>
      <c r="IH86" s="41"/>
      <c r="II86" s="41"/>
      <c r="IJ86" s="41"/>
      <c r="IK86" s="41"/>
      <c r="IL86" s="41"/>
      <c r="IM86" s="41"/>
      <c r="IN86" s="41"/>
      <c r="IO86" s="41"/>
      <c r="IP86" s="41"/>
      <c r="IQ86" s="41"/>
      <c r="IR86" s="41"/>
      <c r="IS86" s="41"/>
      <c r="IT86" s="41"/>
      <c r="IU86" s="41"/>
      <c r="IV86" s="41"/>
    </row>
    <row r="87" spans="1:256" s="22" customFormat="1">
      <c r="A87" s="333"/>
      <c r="B87" s="338"/>
      <c r="C87" s="183"/>
      <c r="D87" s="183"/>
      <c r="E87" s="20"/>
      <c r="F87" s="2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c r="CA87" s="41"/>
      <c r="CB87" s="41"/>
      <c r="CC87" s="41"/>
      <c r="CD87" s="41"/>
      <c r="CE87" s="41"/>
      <c r="CF87" s="41"/>
      <c r="CG87" s="41"/>
      <c r="CH87" s="41"/>
      <c r="CI87" s="41"/>
      <c r="CJ87" s="41"/>
      <c r="CK87" s="41"/>
      <c r="CL87" s="41"/>
      <c r="CM87" s="41"/>
      <c r="CN87" s="41"/>
      <c r="CO87" s="41"/>
      <c r="CP87" s="41"/>
      <c r="CQ87" s="41"/>
      <c r="CR87" s="41"/>
      <c r="CS87" s="41"/>
      <c r="CT87" s="41"/>
      <c r="CU87" s="41"/>
      <c r="CV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41"/>
      <c r="DZ87" s="41"/>
      <c r="EA87" s="41"/>
      <c r="EB87" s="41"/>
      <c r="EC87" s="41"/>
      <c r="ED87" s="41"/>
      <c r="EE87" s="41"/>
      <c r="EF87" s="41"/>
      <c r="EG87" s="41"/>
      <c r="EH87" s="41"/>
      <c r="EI87" s="41"/>
      <c r="EJ87" s="41"/>
      <c r="EK87" s="41"/>
      <c r="EL87" s="41"/>
      <c r="EM87" s="41"/>
      <c r="EN87" s="41"/>
      <c r="EO87" s="41"/>
      <c r="EP87" s="41"/>
      <c r="EQ87" s="41"/>
      <c r="ER87" s="41"/>
      <c r="ES87" s="41"/>
      <c r="ET87" s="41"/>
      <c r="EU87" s="41"/>
      <c r="EV87" s="41"/>
      <c r="EW87" s="41"/>
      <c r="EX87" s="41"/>
      <c r="EY87" s="41"/>
      <c r="EZ87" s="41"/>
      <c r="FA87" s="41"/>
      <c r="FB87" s="41"/>
      <c r="FC87" s="41"/>
      <c r="FD87" s="41"/>
      <c r="FE87" s="41"/>
      <c r="FF87" s="41"/>
      <c r="FG87" s="41"/>
      <c r="FH87" s="41"/>
      <c r="FI87" s="41"/>
      <c r="FJ87" s="41"/>
      <c r="FK87" s="41"/>
      <c r="FL87" s="41"/>
      <c r="FM87" s="41"/>
      <c r="FN87" s="41"/>
      <c r="FO87" s="41"/>
      <c r="FP87" s="41"/>
      <c r="FQ87" s="41"/>
      <c r="FR87" s="41"/>
      <c r="FS87" s="41"/>
      <c r="FT87" s="41"/>
      <c r="FU87" s="41"/>
      <c r="FV87" s="41"/>
      <c r="FW87" s="41"/>
      <c r="FX87" s="41"/>
      <c r="FY87" s="41"/>
      <c r="FZ87" s="41"/>
      <c r="GA87" s="41"/>
      <c r="GB87" s="41"/>
      <c r="GC87" s="41"/>
      <c r="GD87" s="41"/>
      <c r="GE87" s="41"/>
      <c r="GF87" s="41"/>
      <c r="GG87" s="41"/>
      <c r="GH87" s="41"/>
      <c r="GI87" s="41"/>
      <c r="GJ87" s="41"/>
      <c r="GK87" s="41"/>
      <c r="GL87" s="41"/>
      <c r="GM87" s="41"/>
      <c r="GN87" s="41"/>
      <c r="GO87" s="41"/>
      <c r="GP87" s="41"/>
      <c r="GQ87" s="41"/>
      <c r="GR87" s="41"/>
      <c r="GS87" s="41"/>
      <c r="GT87" s="41"/>
      <c r="GU87" s="41"/>
      <c r="GV87" s="41"/>
      <c r="GW87" s="41"/>
      <c r="GX87" s="41"/>
      <c r="GY87" s="41"/>
      <c r="GZ87" s="41"/>
      <c r="HA87" s="41"/>
      <c r="HB87" s="41"/>
      <c r="HC87" s="41"/>
      <c r="HD87" s="41"/>
      <c r="HE87" s="41"/>
      <c r="HF87" s="41"/>
      <c r="HG87" s="41"/>
      <c r="HH87" s="41"/>
      <c r="HI87" s="41"/>
      <c r="HJ87" s="41"/>
      <c r="HK87" s="41"/>
      <c r="HL87" s="41"/>
      <c r="HM87" s="41"/>
      <c r="HN87" s="41"/>
      <c r="HO87" s="41"/>
      <c r="HP87" s="41"/>
      <c r="HQ87" s="41"/>
      <c r="HR87" s="41"/>
      <c r="HS87" s="41"/>
      <c r="HT87" s="41"/>
      <c r="HU87" s="41"/>
      <c r="HV87" s="41"/>
      <c r="HW87" s="41"/>
      <c r="HX87" s="41"/>
      <c r="HY87" s="41"/>
      <c r="HZ87" s="41"/>
      <c r="IA87" s="41"/>
      <c r="IB87" s="41"/>
      <c r="IC87" s="41"/>
      <c r="ID87" s="41"/>
      <c r="IE87" s="41"/>
      <c r="IF87" s="41"/>
      <c r="IG87" s="41"/>
      <c r="IH87" s="41"/>
      <c r="II87" s="41"/>
      <c r="IJ87" s="41"/>
      <c r="IK87" s="41"/>
      <c r="IL87" s="41"/>
      <c r="IM87" s="41"/>
      <c r="IN87" s="41"/>
      <c r="IO87" s="41"/>
      <c r="IP87" s="41"/>
      <c r="IQ87" s="41"/>
      <c r="IR87" s="41"/>
      <c r="IS87" s="41"/>
      <c r="IT87" s="41"/>
      <c r="IU87" s="41"/>
      <c r="IV87" s="41"/>
    </row>
    <row r="88" spans="1:256" s="22" customFormat="1" ht="39.6">
      <c r="A88" s="213" t="s">
        <v>44</v>
      </c>
      <c r="B88" s="161" t="s">
        <v>238</v>
      </c>
      <c r="C88" s="183"/>
      <c r="D88" s="183"/>
      <c r="E88" s="20"/>
      <c r="F88" s="21"/>
    </row>
    <row r="89" spans="1:256" s="41" customFormat="1">
      <c r="A89" s="333"/>
      <c r="B89" s="161"/>
      <c r="C89" s="339" t="s">
        <v>239</v>
      </c>
      <c r="D89" s="183">
        <v>1</v>
      </c>
      <c r="E89" s="335"/>
      <c r="F89" s="342">
        <f t="shared" ref="F89" si="16">D89*E89</f>
        <v>0</v>
      </c>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c r="IK89" s="22"/>
      <c r="IL89" s="22"/>
      <c r="IM89" s="22"/>
      <c r="IN89" s="22"/>
      <c r="IO89" s="22"/>
      <c r="IP89" s="22"/>
      <c r="IQ89" s="22"/>
      <c r="IR89" s="22"/>
      <c r="IS89" s="22"/>
      <c r="IT89" s="22"/>
      <c r="IU89" s="22"/>
      <c r="IV89" s="22"/>
    </row>
    <row r="90" spans="1:256" s="41" customFormat="1">
      <c r="A90" s="333"/>
      <c r="B90" s="161"/>
      <c r="C90" s="339"/>
      <c r="D90" s="184"/>
      <c r="E90" s="20"/>
      <c r="F90" s="21"/>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c r="IJ90" s="22"/>
      <c r="IK90" s="22"/>
      <c r="IL90" s="22"/>
      <c r="IM90" s="22"/>
      <c r="IN90" s="22"/>
      <c r="IO90" s="22"/>
      <c r="IP90" s="22"/>
      <c r="IQ90" s="22"/>
      <c r="IR90" s="22"/>
      <c r="IS90" s="22"/>
      <c r="IT90" s="22"/>
      <c r="IU90" s="22"/>
      <c r="IV90" s="22"/>
    </row>
    <row r="91" spans="1:256" s="22" customFormat="1" ht="52.8">
      <c r="A91" s="213" t="s">
        <v>45</v>
      </c>
      <c r="B91" s="161" t="s">
        <v>240</v>
      </c>
      <c r="C91" s="216"/>
      <c r="D91" s="217"/>
      <c r="E91" s="20"/>
      <c r="F91" s="21"/>
    </row>
    <row r="92" spans="1:256" s="22" customFormat="1">
      <c r="A92" s="333"/>
      <c r="B92" s="338"/>
      <c r="C92" s="214" t="s">
        <v>58</v>
      </c>
      <c r="D92" s="183">
        <v>25</v>
      </c>
      <c r="E92" s="335"/>
      <c r="F92" s="342">
        <f t="shared" ref="F92" si="17">D92*E92</f>
        <v>0</v>
      </c>
    </row>
    <row r="93" spans="1:256" s="22" customFormat="1">
      <c r="A93" s="333"/>
      <c r="B93" s="161"/>
      <c r="C93" s="216"/>
      <c r="D93" s="217"/>
      <c r="E93" s="20"/>
      <c r="F93" s="21"/>
    </row>
    <row r="94" spans="1:256" s="22" customFormat="1" ht="66">
      <c r="A94" s="333" t="s">
        <v>46</v>
      </c>
      <c r="B94" s="383" t="s">
        <v>497</v>
      </c>
      <c r="C94" s="216"/>
      <c r="D94" s="217"/>
      <c r="E94" s="20"/>
      <c r="F94" s="21"/>
    </row>
    <row r="95" spans="1:256" s="22" customFormat="1">
      <c r="A95" s="333"/>
      <c r="B95" s="338"/>
      <c r="C95" s="214" t="s">
        <v>58</v>
      </c>
      <c r="D95" s="183">
        <v>10</v>
      </c>
      <c r="E95" s="335"/>
      <c r="F95" s="342">
        <f t="shared" ref="F95" si="18">D95*E95</f>
        <v>0</v>
      </c>
    </row>
    <row r="96" spans="1:256" s="22" customFormat="1">
      <c r="A96" s="333"/>
      <c r="B96" s="161"/>
      <c r="C96" s="216"/>
      <c r="D96" s="217"/>
      <c r="E96" s="20"/>
      <c r="F96" s="21"/>
    </row>
    <row r="97" spans="1:256" s="22" customFormat="1" ht="13.8" thickBot="1">
      <c r="A97" s="340"/>
      <c r="B97" s="189" t="s">
        <v>22</v>
      </c>
      <c r="C97" s="190"/>
      <c r="D97" s="190"/>
      <c r="E97" s="218"/>
      <c r="F97" s="351">
        <f>SUM(F11:F96)</f>
        <v>0</v>
      </c>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row>
    <row r="98" spans="1:256" s="41" customFormat="1">
      <c r="A98" s="307"/>
      <c r="B98" s="31"/>
      <c r="C98" s="25"/>
      <c r="D98" s="25"/>
      <c r="E98" s="341"/>
      <c r="F98" s="31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row>
    <row r="99" spans="1:256" s="22" customFormat="1">
      <c r="A99" s="307"/>
      <c r="B99" s="31"/>
      <c r="C99" s="25"/>
      <c r="D99" s="25"/>
      <c r="E99" s="341"/>
      <c r="F99" s="31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row>
  </sheetData>
  <pageMargins left="0.74803149606299213" right="0.74803149606299213" top="0.98425196850393704" bottom="0.98425196850393704" header="0.51181102362204722" footer="0.51181102362204722"/>
  <pageSetup paperSize="9" scale="98"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C5ED5-C1D7-4BA0-B574-0EDBB5B0D840}">
  <sheetPr>
    <pageSetUpPr fitToPage="1"/>
  </sheetPr>
  <dimension ref="A1:F35"/>
  <sheetViews>
    <sheetView view="pageBreakPreview" zoomScaleNormal="100" zoomScaleSheetLayoutView="100" workbookViewId="0">
      <selection activeCell="E12" sqref="E12"/>
    </sheetView>
  </sheetViews>
  <sheetFormatPr defaultRowHeight="13.2"/>
  <cols>
    <col min="1" max="1" width="9.109375" style="136"/>
    <col min="2" max="2" width="41.88671875" style="136" customWidth="1"/>
    <col min="3" max="4" width="9.109375" style="153" customWidth="1"/>
    <col min="5" max="5" width="10" style="136" customWidth="1"/>
    <col min="6" max="6" width="11.44140625" style="136" customWidth="1"/>
    <col min="7" max="257" width="9.109375" style="136"/>
    <col min="258" max="258" width="41.88671875" style="136" customWidth="1"/>
    <col min="259" max="513" width="9.109375" style="136"/>
    <col min="514" max="514" width="41.88671875" style="136" customWidth="1"/>
    <col min="515" max="769" width="9.109375" style="136"/>
    <col min="770" max="770" width="41.88671875" style="136" customWidth="1"/>
    <col min="771" max="1025" width="9.109375" style="136"/>
    <col min="1026" max="1026" width="41.88671875" style="136" customWidth="1"/>
    <col min="1027" max="1281" width="9.109375" style="136"/>
    <col min="1282" max="1282" width="41.88671875" style="136" customWidth="1"/>
    <col min="1283" max="1537" width="9.109375" style="136"/>
    <col min="1538" max="1538" width="41.88671875" style="136" customWidth="1"/>
    <col min="1539" max="1793" width="9.109375" style="136"/>
    <col min="1794" max="1794" width="41.88671875" style="136" customWidth="1"/>
    <col min="1795" max="2049" width="9.109375" style="136"/>
    <col min="2050" max="2050" width="41.88671875" style="136" customWidth="1"/>
    <col min="2051" max="2305" width="9.109375" style="136"/>
    <col min="2306" max="2306" width="41.88671875" style="136" customWidth="1"/>
    <col min="2307" max="2561" width="9.109375" style="136"/>
    <col min="2562" max="2562" width="41.88671875" style="136" customWidth="1"/>
    <col min="2563" max="2817" width="9.109375" style="136"/>
    <col min="2818" max="2818" width="41.88671875" style="136" customWidth="1"/>
    <col min="2819" max="3073" width="9.109375" style="136"/>
    <col min="3074" max="3074" width="41.88671875" style="136" customWidth="1"/>
    <col min="3075" max="3329" width="9.109375" style="136"/>
    <col min="3330" max="3330" width="41.88671875" style="136" customWidth="1"/>
    <col min="3331" max="3585" width="9.109375" style="136"/>
    <col min="3586" max="3586" width="41.88671875" style="136" customWidth="1"/>
    <col min="3587" max="3841" width="9.109375" style="136"/>
    <col min="3842" max="3842" width="41.88671875" style="136" customWidth="1"/>
    <col min="3843" max="4097" width="9.109375" style="136"/>
    <col min="4098" max="4098" width="41.88671875" style="136" customWidth="1"/>
    <col min="4099" max="4353" width="9.109375" style="136"/>
    <col min="4354" max="4354" width="41.88671875" style="136" customWidth="1"/>
    <col min="4355" max="4609" width="9.109375" style="136"/>
    <col min="4610" max="4610" width="41.88671875" style="136" customWidth="1"/>
    <col min="4611" max="4865" width="9.109375" style="136"/>
    <col min="4866" max="4866" width="41.88671875" style="136" customWidth="1"/>
    <col min="4867" max="5121" width="9.109375" style="136"/>
    <col min="5122" max="5122" width="41.88671875" style="136" customWidth="1"/>
    <col min="5123" max="5377" width="9.109375" style="136"/>
    <col min="5378" max="5378" width="41.88671875" style="136" customWidth="1"/>
    <col min="5379" max="5633" width="9.109375" style="136"/>
    <col min="5634" max="5634" width="41.88671875" style="136" customWidth="1"/>
    <col min="5635" max="5889" width="9.109375" style="136"/>
    <col min="5890" max="5890" width="41.88671875" style="136" customWidth="1"/>
    <col min="5891" max="6145" width="9.109375" style="136"/>
    <col min="6146" max="6146" width="41.88671875" style="136" customWidth="1"/>
    <col min="6147" max="6401" width="9.109375" style="136"/>
    <col min="6402" max="6402" width="41.88671875" style="136" customWidth="1"/>
    <col min="6403" max="6657" width="9.109375" style="136"/>
    <col min="6658" max="6658" width="41.88671875" style="136" customWidth="1"/>
    <col min="6659" max="6913" width="9.109375" style="136"/>
    <col min="6914" max="6914" width="41.88671875" style="136" customWidth="1"/>
    <col min="6915" max="7169" width="9.109375" style="136"/>
    <col min="7170" max="7170" width="41.88671875" style="136" customWidth="1"/>
    <col min="7171" max="7425" width="9.109375" style="136"/>
    <col min="7426" max="7426" width="41.88671875" style="136" customWidth="1"/>
    <col min="7427" max="7681" width="9.109375" style="136"/>
    <col min="7682" max="7682" width="41.88671875" style="136" customWidth="1"/>
    <col min="7683" max="7937" width="9.109375" style="136"/>
    <col min="7938" max="7938" width="41.88671875" style="136" customWidth="1"/>
    <col min="7939" max="8193" width="9.109375" style="136"/>
    <col min="8194" max="8194" width="41.88671875" style="136" customWidth="1"/>
    <col min="8195" max="8449" width="9.109375" style="136"/>
    <col min="8450" max="8450" width="41.88671875" style="136" customWidth="1"/>
    <col min="8451" max="8705" width="9.109375" style="136"/>
    <col min="8706" max="8706" width="41.88671875" style="136" customWidth="1"/>
    <col min="8707" max="8961" width="9.109375" style="136"/>
    <col min="8962" max="8962" width="41.88671875" style="136" customWidth="1"/>
    <col min="8963" max="9217" width="9.109375" style="136"/>
    <col min="9218" max="9218" width="41.88671875" style="136" customWidth="1"/>
    <col min="9219" max="9473" width="9.109375" style="136"/>
    <col min="9474" max="9474" width="41.88671875" style="136" customWidth="1"/>
    <col min="9475" max="9729" width="9.109375" style="136"/>
    <col min="9730" max="9730" width="41.88671875" style="136" customWidth="1"/>
    <col min="9731" max="9985" width="9.109375" style="136"/>
    <col min="9986" max="9986" width="41.88671875" style="136" customWidth="1"/>
    <col min="9987" max="10241" width="9.109375" style="136"/>
    <col min="10242" max="10242" width="41.88671875" style="136" customWidth="1"/>
    <col min="10243" max="10497" width="9.109375" style="136"/>
    <col min="10498" max="10498" width="41.88671875" style="136" customWidth="1"/>
    <col min="10499" max="10753" width="9.109375" style="136"/>
    <col min="10754" max="10754" width="41.88671875" style="136" customWidth="1"/>
    <col min="10755" max="11009" width="9.109375" style="136"/>
    <col min="11010" max="11010" width="41.88671875" style="136" customWidth="1"/>
    <col min="11011" max="11265" width="9.109375" style="136"/>
    <col min="11266" max="11266" width="41.88671875" style="136" customWidth="1"/>
    <col min="11267" max="11521" width="9.109375" style="136"/>
    <col min="11522" max="11522" width="41.88671875" style="136" customWidth="1"/>
    <col min="11523" max="11777" width="9.109375" style="136"/>
    <col min="11778" max="11778" width="41.88671875" style="136" customWidth="1"/>
    <col min="11779" max="12033" width="9.109375" style="136"/>
    <col min="12034" max="12034" width="41.88671875" style="136" customWidth="1"/>
    <col min="12035" max="12289" width="9.109375" style="136"/>
    <col min="12290" max="12290" width="41.88671875" style="136" customWidth="1"/>
    <col min="12291" max="12545" width="9.109375" style="136"/>
    <col min="12546" max="12546" width="41.88671875" style="136" customWidth="1"/>
    <col min="12547" max="12801" width="9.109375" style="136"/>
    <col min="12802" max="12802" width="41.88671875" style="136" customWidth="1"/>
    <col min="12803" max="13057" width="9.109375" style="136"/>
    <col min="13058" max="13058" width="41.88671875" style="136" customWidth="1"/>
    <col min="13059" max="13313" width="9.109375" style="136"/>
    <col min="13314" max="13314" width="41.88671875" style="136" customWidth="1"/>
    <col min="13315" max="13569" width="9.109375" style="136"/>
    <col min="13570" max="13570" width="41.88671875" style="136" customWidth="1"/>
    <col min="13571" max="13825" width="9.109375" style="136"/>
    <col min="13826" max="13826" width="41.88671875" style="136" customWidth="1"/>
    <col min="13827" max="14081" width="9.109375" style="136"/>
    <col min="14082" max="14082" width="41.88671875" style="136" customWidth="1"/>
    <col min="14083" max="14337" width="9.109375" style="136"/>
    <col min="14338" max="14338" width="41.88671875" style="136" customWidth="1"/>
    <col min="14339" max="14593" width="9.109375" style="136"/>
    <col min="14594" max="14594" width="41.88671875" style="136" customWidth="1"/>
    <col min="14595" max="14849" width="9.109375" style="136"/>
    <col min="14850" max="14850" width="41.88671875" style="136" customWidth="1"/>
    <col min="14851" max="15105" width="9.109375" style="136"/>
    <col min="15106" max="15106" width="41.88671875" style="136" customWidth="1"/>
    <col min="15107" max="15361" width="9.109375" style="136"/>
    <col min="15362" max="15362" width="41.88671875" style="136" customWidth="1"/>
    <col min="15363" max="15617" width="9.109375" style="136"/>
    <col min="15618" max="15618" width="41.88671875" style="136" customWidth="1"/>
    <col min="15619" max="15873" width="9.109375" style="136"/>
    <col min="15874" max="15874" width="41.88671875" style="136" customWidth="1"/>
    <col min="15875" max="16129" width="9.109375" style="136"/>
    <col min="16130" max="16130" width="41.88671875" style="136" customWidth="1"/>
    <col min="16131" max="16384" width="9.109375" style="136"/>
  </cols>
  <sheetData>
    <row r="1" spans="1:6">
      <c r="B1" s="137"/>
      <c r="C1" s="138" t="s">
        <v>1</v>
      </c>
      <c r="D1" s="139" t="s">
        <v>2</v>
      </c>
      <c r="E1" s="140" t="s">
        <v>3</v>
      </c>
      <c r="F1" s="141" t="s">
        <v>4</v>
      </c>
    </row>
    <row r="2" spans="1:6">
      <c r="B2" s="142" t="s">
        <v>5</v>
      </c>
      <c r="C2" s="143" t="s">
        <v>6</v>
      </c>
      <c r="D2" s="144" t="s">
        <v>7</v>
      </c>
      <c r="E2" s="145" t="s">
        <v>8</v>
      </c>
      <c r="F2" s="146" t="s">
        <v>9</v>
      </c>
    </row>
    <row r="3" spans="1:6" ht="13.8" thickBot="1">
      <c r="B3" s="147"/>
      <c r="C3" s="148" t="s">
        <v>10</v>
      </c>
      <c r="D3" s="149"/>
      <c r="E3" s="150" t="s">
        <v>11</v>
      </c>
      <c r="F3" s="151" t="s">
        <v>12</v>
      </c>
    </row>
    <row r="4" spans="1:6">
      <c r="B4" s="152"/>
      <c r="E4" s="153"/>
      <c r="F4" s="153"/>
    </row>
    <row r="5" spans="1:6" s="202" customFormat="1">
      <c r="A5" s="238" t="s">
        <v>437</v>
      </c>
      <c r="B5" s="239"/>
      <c r="C5" s="240"/>
      <c r="D5" s="240"/>
      <c r="E5" s="240"/>
    </row>
    <row r="6" spans="1:6" s="202" customFormat="1">
      <c r="A6" s="241"/>
      <c r="B6" s="239"/>
      <c r="C6" s="240"/>
      <c r="D6" s="240"/>
      <c r="E6" s="242"/>
      <c r="F6" s="242"/>
    </row>
    <row r="7" spans="1:6" customFormat="1">
      <c r="A7" s="12" t="s">
        <v>439</v>
      </c>
      <c r="B7" s="154" t="s">
        <v>132</v>
      </c>
      <c r="C7" s="13"/>
      <c r="D7" s="14"/>
      <c r="E7" s="15"/>
      <c r="F7" s="15"/>
    </row>
    <row r="8" spans="1:6" customFormat="1">
      <c r="A8" s="16"/>
      <c r="B8" s="17"/>
      <c r="C8" s="13"/>
      <c r="D8" s="14"/>
      <c r="E8" s="15"/>
      <c r="F8" s="15"/>
    </row>
    <row r="9" spans="1:6">
      <c r="A9" s="164" t="s">
        <v>15</v>
      </c>
      <c r="B9" s="164" t="s">
        <v>480</v>
      </c>
      <c r="C9" s="156"/>
      <c r="D9" s="144"/>
      <c r="E9" s="152"/>
      <c r="F9" s="152"/>
    </row>
    <row r="10" spans="1:6" ht="97.5" customHeight="1">
      <c r="A10" s="164"/>
      <c r="B10" s="164" t="s">
        <v>540</v>
      </c>
      <c r="C10" s="156"/>
      <c r="D10" s="144"/>
      <c r="E10" s="152"/>
      <c r="F10" s="152"/>
    </row>
    <row r="11" spans="1:6" ht="26.4">
      <c r="A11" s="164"/>
      <c r="B11" s="164" t="s">
        <v>133</v>
      </c>
      <c r="C11" s="156"/>
      <c r="D11" s="144"/>
      <c r="E11" s="152"/>
      <c r="F11" s="152"/>
    </row>
    <row r="12" spans="1:6" ht="212.25" customHeight="1">
      <c r="A12" s="164"/>
      <c r="B12" s="164" t="s">
        <v>539</v>
      </c>
      <c r="C12" s="156"/>
      <c r="D12" s="144"/>
      <c r="E12" s="152"/>
      <c r="F12" s="152"/>
    </row>
    <row r="13" spans="1:6">
      <c r="A13" s="155"/>
      <c r="B13" s="155"/>
      <c r="C13" s="156"/>
      <c r="D13" s="144"/>
      <c r="E13" s="152"/>
      <c r="F13" s="152"/>
    </row>
    <row r="14" spans="1:6" s="5" customFormat="1">
      <c r="C14" s="25"/>
      <c r="D14" s="25"/>
    </row>
    <row r="15" spans="1:6" ht="92.4">
      <c r="A15" s="164" t="s">
        <v>35</v>
      </c>
      <c r="B15" s="164" t="s">
        <v>538</v>
      </c>
      <c r="C15" s="156"/>
      <c r="D15" s="144"/>
      <c r="E15" s="152"/>
      <c r="F15" s="152"/>
    </row>
    <row r="16" spans="1:6">
      <c r="A16" s="164"/>
      <c r="B16" s="164" t="s">
        <v>134</v>
      </c>
      <c r="C16" s="156"/>
      <c r="D16" s="144"/>
      <c r="E16" s="152"/>
      <c r="F16" s="152"/>
    </row>
    <row r="17" spans="1:6">
      <c r="A17" s="164"/>
      <c r="B17" s="164" t="s">
        <v>135</v>
      </c>
      <c r="C17" s="156"/>
      <c r="D17" s="144"/>
      <c r="E17" s="152"/>
      <c r="F17" s="152"/>
    </row>
    <row r="18" spans="1:6" ht="26.4">
      <c r="A18" s="164"/>
      <c r="B18" s="164" t="s">
        <v>136</v>
      </c>
      <c r="C18" s="156"/>
      <c r="D18" s="144"/>
      <c r="E18" s="152"/>
      <c r="F18" s="152"/>
    </row>
    <row r="19" spans="1:6" ht="26.4">
      <c r="A19" s="164"/>
      <c r="B19" s="164" t="s">
        <v>137</v>
      </c>
      <c r="C19" s="156"/>
      <c r="D19" s="144"/>
      <c r="E19" s="152"/>
      <c r="F19" s="152"/>
    </row>
    <row r="20" spans="1:6" ht="26.4">
      <c r="A20" s="164"/>
      <c r="B20" s="164" t="s">
        <v>138</v>
      </c>
      <c r="C20" s="156"/>
      <c r="D20" s="144"/>
      <c r="E20" s="152"/>
      <c r="F20" s="152"/>
    </row>
    <row r="21" spans="1:6" ht="39.6">
      <c r="A21" s="164"/>
      <c r="B21" s="164" t="s">
        <v>139</v>
      </c>
      <c r="C21" s="156"/>
      <c r="D21" s="144"/>
      <c r="E21" s="152"/>
      <c r="F21" s="152"/>
    </row>
    <row r="22" spans="1:6" ht="26.4">
      <c r="A22" s="164"/>
      <c r="B22" s="164" t="s">
        <v>140</v>
      </c>
      <c r="C22" s="156"/>
      <c r="D22" s="144"/>
      <c r="E22" s="152"/>
      <c r="F22" s="152"/>
    </row>
    <row r="23" spans="1:6">
      <c r="A23" s="155"/>
      <c r="B23" s="155"/>
      <c r="C23" s="156"/>
      <c r="D23" s="144"/>
      <c r="E23" s="152"/>
      <c r="F23" s="152"/>
    </row>
    <row r="24" spans="1:6" s="5" customFormat="1">
      <c r="C24" s="25"/>
      <c r="D24" s="25"/>
    </row>
    <row r="25" spans="1:6" ht="92.4">
      <c r="A25" s="164" t="s">
        <v>36</v>
      </c>
      <c r="B25" s="164" t="s">
        <v>537</v>
      </c>
      <c r="C25" s="156"/>
      <c r="D25" s="144"/>
      <c r="E25" s="152"/>
      <c r="F25" s="152"/>
    </row>
    <row r="26" spans="1:6">
      <c r="A26" s="155"/>
      <c r="B26" s="155"/>
      <c r="C26" s="369"/>
      <c r="D26" s="144"/>
      <c r="E26" s="152"/>
      <c r="F26" s="152"/>
    </row>
    <row r="27" spans="1:6">
      <c r="A27" s="155"/>
      <c r="B27" s="155"/>
      <c r="C27" s="369"/>
      <c r="D27" s="144"/>
      <c r="E27" s="152"/>
      <c r="F27" s="152"/>
    </row>
    <row r="28" spans="1:6">
      <c r="A28" s="164">
        <v>4</v>
      </c>
      <c r="B28" s="164" t="s">
        <v>482</v>
      </c>
      <c r="C28" s="369"/>
      <c r="D28" s="144"/>
      <c r="E28" s="152"/>
      <c r="F28" s="152"/>
    </row>
    <row r="29" spans="1:6" ht="92.4">
      <c r="A29" s="155"/>
      <c r="B29" s="38" t="s">
        <v>536</v>
      </c>
      <c r="C29" s="369"/>
      <c r="D29" s="144"/>
      <c r="E29" s="152"/>
      <c r="F29" s="152"/>
    </row>
    <row r="30" spans="1:6">
      <c r="A30" s="155"/>
      <c r="B30" s="155"/>
      <c r="C30" s="369"/>
      <c r="D30" s="144"/>
      <c r="E30" s="152"/>
      <c r="F30" s="152"/>
    </row>
    <row r="31" spans="1:6">
      <c r="A31" s="155"/>
      <c r="B31" s="155"/>
      <c r="C31" s="369"/>
      <c r="D31" s="144"/>
      <c r="E31" s="152"/>
      <c r="F31" s="152"/>
    </row>
    <row r="32" spans="1:6" s="5" customFormat="1">
      <c r="A32" s="28"/>
      <c r="B32" s="38"/>
      <c r="C32" s="43"/>
      <c r="D32" s="43"/>
      <c r="E32" s="31"/>
      <c r="F32" s="31"/>
    </row>
    <row r="33" spans="1:6" s="5" customFormat="1" ht="13.8" thickBot="1">
      <c r="A33" s="52"/>
      <c r="B33" s="189" t="s">
        <v>22</v>
      </c>
      <c r="C33" s="353" t="s">
        <v>16</v>
      </c>
      <c r="D33" s="353">
        <v>1</v>
      </c>
      <c r="E33" s="352"/>
      <c r="F33" s="352">
        <f>D33*E33</f>
        <v>0</v>
      </c>
    </row>
    <row r="34" spans="1:6">
      <c r="A34" s="155"/>
      <c r="B34" s="155"/>
      <c r="C34" s="156"/>
    </row>
    <row r="35" spans="1:6">
      <c r="A35" s="155"/>
      <c r="B35" s="155"/>
      <c r="C35" s="156"/>
    </row>
  </sheetData>
  <pageMargins left="0.74803149606299213" right="0.74803149606299213" top="0.98425196850393704" bottom="0.98425196850393704" header="0.51181102362204722" footer="0.51181102362204722"/>
  <pageSetup paperSize="9" scale="97"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rowBreaks count="1" manualBreakCount="1">
    <brk id="1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4777E-727A-40F4-99C4-FFAFFE94FF88}">
  <sheetPr>
    <pageSetUpPr fitToPage="1"/>
  </sheetPr>
  <dimension ref="A1:F30"/>
  <sheetViews>
    <sheetView tabSelected="1" view="pageBreakPreview" zoomScaleNormal="100" zoomScaleSheetLayoutView="100" workbookViewId="0">
      <selection activeCell="B24" sqref="B24"/>
    </sheetView>
  </sheetViews>
  <sheetFormatPr defaultRowHeight="13.2"/>
  <cols>
    <col min="1" max="1" width="9.109375" style="136"/>
    <col min="2" max="2" width="41.88671875" style="136" customWidth="1"/>
    <col min="3" max="4" width="9.109375" style="153" customWidth="1"/>
    <col min="5" max="5" width="10" style="136" customWidth="1"/>
    <col min="6" max="6" width="11.44140625" style="136" customWidth="1"/>
    <col min="7" max="257" width="9.109375" style="136"/>
    <col min="258" max="258" width="41.88671875" style="136" customWidth="1"/>
    <col min="259" max="513" width="9.109375" style="136"/>
    <col min="514" max="514" width="41.88671875" style="136" customWidth="1"/>
    <col min="515" max="769" width="9.109375" style="136"/>
    <col min="770" max="770" width="41.88671875" style="136" customWidth="1"/>
    <col min="771" max="1025" width="9.109375" style="136"/>
    <col min="1026" max="1026" width="41.88671875" style="136" customWidth="1"/>
    <col min="1027" max="1281" width="9.109375" style="136"/>
    <col min="1282" max="1282" width="41.88671875" style="136" customWidth="1"/>
    <col min="1283" max="1537" width="9.109375" style="136"/>
    <col min="1538" max="1538" width="41.88671875" style="136" customWidth="1"/>
    <col min="1539" max="1793" width="9.109375" style="136"/>
    <col min="1794" max="1794" width="41.88671875" style="136" customWidth="1"/>
    <col min="1795" max="2049" width="9.109375" style="136"/>
    <col min="2050" max="2050" width="41.88671875" style="136" customWidth="1"/>
    <col min="2051" max="2305" width="9.109375" style="136"/>
    <col min="2306" max="2306" width="41.88671875" style="136" customWidth="1"/>
    <col min="2307" max="2561" width="9.109375" style="136"/>
    <col min="2562" max="2562" width="41.88671875" style="136" customWidth="1"/>
    <col min="2563" max="2817" width="9.109375" style="136"/>
    <col min="2818" max="2818" width="41.88671875" style="136" customWidth="1"/>
    <col min="2819" max="3073" width="9.109375" style="136"/>
    <col min="3074" max="3074" width="41.88671875" style="136" customWidth="1"/>
    <col min="3075" max="3329" width="9.109375" style="136"/>
    <col min="3330" max="3330" width="41.88671875" style="136" customWidth="1"/>
    <col min="3331" max="3585" width="9.109375" style="136"/>
    <col min="3586" max="3586" width="41.88671875" style="136" customWidth="1"/>
    <col min="3587" max="3841" width="9.109375" style="136"/>
    <col min="3842" max="3842" width="41.88671875" style="136" customWidth="1"/>
    <col min="3843" max="4097" width="9.109375" style="136"/>
    <col min="4098" max="4098" width="41.88671875" style="136" customWidth="1"/>
    <col min="4099" max="4353" width="9.109375" style="136"/>
    <col min="4354" max="4354" width="41.88671875" style="136" customWidth="1"/>
    <col min="4355" max="4609" width="9.109375" style="136"/>
    <col min="4610" max="4610" width="41.88671875" style="136" customWidth="1"/>
    <col min="4611" max="4865" width="9.109375" style="136"/>
    <col min="4866" max="4866" width="41.88671875" style="136" customWidth="1"/>
    <col min="4867" max="5121" width="9.109375" style="136"/>
    <col min="5122" max="5122" width="41.88671875" style="136" customWidth="1"/>
    <col min="5123" max="5377" width="9.109375" style="136"/>
    <col min="5378" max="5378" width="41.88671875" style="136" customWidth="1"/>
    <col min="5379" max="5633" width="9.109375" style="136"/>
    <col min="5634" max="5634" width="41.88671875" style="136" customWidth="1"/>
    <col min="5635" max="5889" width="9.109375" style="136"/>
    <col min="5890" max="5890" width="41.88671875" style="136" customWidth="1"/>
    <col min="5891" max="6145" width="9.109375" style="136"/>
    <col min="6146" max="6146" width="41.88671875" style="136" customWidth="1"/>
    <col min="6147" max="6401" width="9.109375" style="136"/>
    <col min="6402" max="6402" width="41.88671875" style="136" customWidth="1"/>
    <col min="6403" max="6657" width="9.109375" style="136"/>
    <col min="6658" max="6658" width="41.88671875" style="136" customWidth="1"/>
    <col min="6659" max="6913" width="9.109375" style="136"/>
    <col min="6914" max="6914" width="41.88671875" style="136" customWidth="1"/>
    <col min="6915" max="7169" width="9.109375" style="136"/>
    <col min="7170" max="7170" width="41.88671875" style="136" customWidth="1"/>
    <col min="7171" max="7425" width="9.109375" style="136"/>
    <col min="7426" max="7426" width="41.88671875" style="136" customWidth="1"/>
    <col min="7427" max="7681" width="9.109375" style="136"/>
    <col min="7682" max="7682" width="41.88671875" style="136" customWidth="1"/>
    <col min="7683" max="7937" width="9.109375" style="136"/>
    <col min="7938" max="7938" width="41.88671875" style="136" customWidth="1"/>
    <col min="7939" max="8193" width="9.109375" style="136"/>
    <col min="8194" max="8194" width="41.88671875" style="136" customWidth="1"/>
    <col min="8195" max="8449" width="9.109375" style="136"/>
    <col min="8450" max="8450" width="41.88671875" style="136" customWidth="1"/>
    <col min="8451" max="8705" width="9.109375" style="136"/>
    <col min="8706" max="8706" width="41.88671875" style="136" customWidth="1"/>
    <col min="8707" max="8961" width="9.109375" style="136"/>
    <col min="8962" max="8962" width="41.88671875" style="136" customWidth="1"/>
    <col min="8963" max="9217" width="9.109375" style="136"/>
    <col min="9218" max="9218" width="41.88671875" style="136" customWidth="1"/>
    <col min="9219" max="9473" width="9.109375" style="136"/>
    <col min="9474" max="9474" width="41.88671875" style="136" customWidth="1"/>
    <col min="9475" max="9729" width="9.109375" style="136"/>
    <col min="9730" max="9730" width="41.88671875" style="136" customWidth="1"/>
    <col min="9731" max="9985" width="9.109375" style="136"/>
    <col min="9986" max="9986" width="41.88671875" style="136" customWidth="1"/>
    <col min="9987" max="10241" width="9.109375" style="136"/>
    <col min="10242" max="10242" width="41.88671875" style="136" customWidth="1"/>
    <col min="10243" max="10497" width="9.109375" style="136"/>
    <col min="10498" max="10498" width="41.88671875" style="136" customWidth="1"/>
    <col min="10499" max="10753" width="9.109375" style="136"/>
    <col min="10754" max="10754" width="41.88671875" style="136" customWidth="1"/>
    <col min="10755" max="11009" width="9.109375" style="136"/>
    <col min="11010" max="11010" width="41.88671875" style="136" customWidth="1"/>
    <col min="11011" max="11265" width="9.109375" style="136"/>
    <col min="11266" max="11266" width="41.88671875" style="136" customWidth="1"/>
    <col min="11267" max="11521" width="9.109375" style="136"/>
    <col min="11522" max="11522" width="41.88671875" style="136" customWidth="1"/>
    <col min="11523" max="11777" width="9.109375" style="136"/>
    <col min="11778" max="11778" width="41.88671875" style="136" customWidth="1"/>
    <col min="11779" max="12033" width="9.109375" style="136"/>
    <col min="12034" max="12034" width="41.88671875" style="136" customWidth="1"/>
    <col min="12035" max="12289" width="9.109375" style="136"/>
    <col min="12290" max="12290" width="41.88671875" style="136" customWidth="1"/>
    <col min="12291" max="12545" width="9.109375" style="136"/>
    <col min="12546" max="12546" width="41.88671875" style="136" customWidth="1"/>
    <col min="12547" max="12801" width="9.109375" style="136"/>
    <col min="12802" max="12802" width="41.88671875" style="136" customWidth="1"/>
    <col min="12803" max="13057" width="9.109375" style="136"/>
    <col min="13058" max="13058" width="41.88671875" style="136" customWidth="1"/>
    <col min="13059" max="13313" width="9.109375" style="136"/>
    <col min="13314" max="13314" width="41.88671875" style="136" customWidth="1"/>
    <col min="13315" max="13569" width="9.109375" style="136"/>
    <col min="13570" max="13570" width="41.88671875" style="136" customWidth="1"/>
    <col min="13571" max="13825" width="9.109375" style="136"/>
    <col min="13826" max="13826" width="41.88671875" style="136" customWidth="1"/>
    <col min="13827" max="14081" width="9.109375" style="136"/>
    <col min="14082" max="14082" width="41.88671875" style="136" customWidth="1"/>
    <col min="14083" max="14337" width="9.109375" style="136"/>
    <col min="14338" max="14338" width="41.88671875" style="136" customWidth="1"/>
    <col min="14339" max="14593" width="9.109375" style="136"/>
    <col min="14594" max="14594" width="41.88671875" style="136" customWidth="1"/>
    <col min="14595" max="14849" width="9.109375" style="136"/>
    <col min="14850" max="14850" width="41.88671875" style="136" customWidth="1"/>
    <col min="14851" max="15105" width="9.109375" style="136"/>
    <col min="15106" max="15106" width="41.88671875" style="136" customWidth="1"/>
    <col min="15107" max="15361" width="9.109375" style="136"/>
    <col min="15362" max="15362" width="41.88671875" style="136" customWidth="1"/>
    <col min="15363" max="15617" width="9.109375" style="136"/>
    <col min="15618" max="15618" width="41.88671875" style="136" customWidth="1"/>
    <col min="15619" max="15873" width="9.109375" style="136"/>
    <col min="15874" max="15874" width="41.88671875" style="136" customWidth="1"/>
    <col min="15875" max="16129" width="9.109375" style="136"/>
    <col min="16130" max="16130" width="41.88671875" style="136" customWidth="1"/>
    <col min="16131" max="16384" width="9.109375" style="136"/>
  </cols>
  <sheetData>
    <row r="1" spans="1:6">
      <c r="B1" s="137"/>
      <c r="C1" s="138" t="s">
        <v>1</v>
      </c>
      <c r="D1" s="139" t="s">
        <v>2</v>
      </c>
      <c r="E1" s="140" t="s">
        <v>3</v>
      </c>
      <c r="F1" s="141" t="s">
        <v>4</v>
      </c>
    </row>
    <row r="2" spans="1:6">
      <c r="B2" s="142" t="s">
        <v>5</v>
      </c>
      <c r="C2" s="143" t="s">
        <v>6</v>
      </c>
      <c r="D2" s="144" t="s">
        <v>7</v>
      </c>
      <c r="E2" s="145" t="s">
        <v>8</v>
      </c>
      <c r="F2" s="146" t="s">
        <v>9</v>
      </c>
    </row>
    <row r="3" spans="1:6" ht="13.8" thickBot="1">
      <c r="B3" s="147"/>
      <c r="C3" s="148" t="s">
        <v>10</v>
      </c>
      <c r="D3" s="149"/>
      <c r="E3" s="150" t="s">
        <v>11</v>
      </c>
      <c r="F3" s="151" t="s">
        <v>12</v>
      </c>
    </row>
    <row r="4" spans="1:6">
      <c r="B4" s="152"/>
      <c r="E4" s="153"/>
      <c r="F4" s="153"/>
    </row>
    <row r="5" spans="1:6" s="202" customFormat="1">
      <c r="A5" s="238" t="s">
        <v>437</v>
      </c>
      <c r="B5" s="239"/>
      <c r="C5" s="240"/>
      <c r="D5" s="240"/>
      <c r="E5" s="240"/>
    </row>
    <row r="6" spans="1:6" s="202" customFormat="1">
      <c r="A6" s="241"/>
      <c r="B6" s="239"/>
      <c r="C6" s="240"/>
      <c r="D6" s="240"/>
      <c r="E6" s="242"/>
      <c r="F6" s="242"/>
    </row>
    <row r="7" spans="1:6" customFormat="1">
      <c r="A7" s="12" t="s">
        <v>441</v>
      </c>
      <c r="B7" s="154" t="s">
        <v>442</v>
      </c>
      <c r="C7" s="13"/>
      <c r="D7" s="14"/>
      <c r="E7" s="15"/>
      <c r="F7" s="15"/>
    </row>
    <row r="8" spans="1:6" customFormat="1">
      <c r="A8" s="16"/>
      <c r="B8" s="17"/>
      <c r="C8" s="13"/>
      <c r="D8" s="14"/>
      <c r="E8" s="15"/>
      <c r="F8" s="15"/>
    </row>
    <row r="9" spans="1:6">
      <c r="A9" s="37" t="s">
        <v>15</v>
      </c>
      <c r="B9" s="365" t="s">
        <v>450</v>
      </c>
      <c r="C9" s="27"/>
      <c r="D9" s="27"/>
      <c r="E9" s="354"/>
      <c r="F9" s="355"/>
    </row>
    <row r="10" spans="1:6">
      <c r="A10" s="36"/>
      <c r="B10" s="366" t="s">
        <v>443</v>
      </c>
      <c r="C10" s="27"/>
      <c r="D10" s="27"/>
      <c r="E10" s="354"/>
      <c r="F10" s="355"/>
    </row>
    <row r="11" spans="1:6">
      <c r="A11" s="36"/>
      <c r="B11" s="366" t="s">
        <v>444</v>
      </c>
      <c r="C11" s="27"/>
      <c r="D11" s="27"/>
      <c r="E11" s="354"/>
      <c r="F11" s="355"/>
    </row>
    <row r="12" spans="1:6" s="5" customFormat="1">
      <c r="A12" s="36"/>
      <c r="B12" s="366" t="s">
        <v>448</v>
      </c>
      <c r="C12" s="27"/>
      <c r="D12" s="27"/>
      <c r="E12" s="356"/>
      <c r="F12" s="357"/>
    </row>
    <row r="13" spans="1:6">
      <c r="A13" s="36"/>
      <c r="B13" s="366" t="s">
        <v>445</v>
      </c>
      <c r="C13" s="27"/>
      <c r="D13" s="27"/>
      <c r="E13" s="356"/>
      <c r="F13" s="357"/>
    </row>
    <row r="14" spans="1:6">
      <c r="A14" s="36"/>
      <c r="B14" s="366" t="s">
        <v>446</v>
      </c>
      <c r="C14" s="27"/>
      <c r="D14" s="27"/>
      <c r="E14" s="356"/>
      <c r="F14" s="357"/>
    </row>
    <row r="15" spans="1:6">
      <c r="A15" s="36"/>
      <c r="B15" s="366" t="s">
        <v>447</v>
      </c>
      <c r="C15" s="27"/>
      <c r="D15" s="27"/>
      <c r="E15" s="356"/>
      <c r="F15" s="357"/>
    </row>
    <row r="16" spans="1:6">
      <c r="A16" s="36"/>
      <c r="B16" s="366" t="s">
        <v>449</v>
      </c>
      <c r="C16" s="27"/>
      <c r="D16" s="27"/>
      <c r="E16" s="356"/>
      <c r="F16" s="357"/>
    </row>
    <row r="17" spans="1:6">
      <c r="A17" s="36"/>
      <c r="B17" s="78" t="s">
        <v>535</v>
      </c>
      <c r="C17" s="362"/>
      <c r="D17" s="370"/>
      <c r="E17" s="356"/>
      <c r="F17" s="357"/>
    </row>
    <row r="18" spans="1:6" ht="13.8">
      <c r="A18" s="358"/>
      <c r="B18" s="359"/>
      <c r="C18" s="371"/>
      <c r="D18" s="371"/>
      <c r="E18" s="356"/>
      <c r="F18" s="357"/>
    </row>
    <row r="19" spans="1:6" ht="171.6">
      <c r="A19" s="367" t="s">
        <v>35</v>
      </c>
      <c r="B19" s="365" t="s">
        <v>531</v>
      </c>
      <c r="C19" s="27"/>
      <c r="D19" s="27"/>
      <c r="E19" s="356"/>
      <c r="F19" s="357"/>
    </row>
    <row r="20" spans="1:6">
      <c r="A20" s="36"/>
      <c r="B20" s="368"/>
      <c r="C20" s="27"/>
      <c r="D20" s="370"/>
      <c r="E20" s="356"/>
      <c r="F20" s="357"/>
    </row>
    <row r="21" spans="1:6">
      <c r="A21" s="36"/>
      <c r="B21" s="360"/>
      <c r="C21" s="372"/>
      <c r="D21" s="370"/>
      <c r="E21" s="356"/>
      <c r="F21" s="357"/>
    </row>
    <row r="22" spans="1:6" ht="79.2">
      <c r="A22" s="367" t="s">
        <v>36</v>
      </c>
      <c r="B22" s="83" t="s">
        <v>532</v>
      </c>
      <c r="C22" s="27"/>
      <c r="D22" s="370"/>
      <c r="E22" s="356"/>
      <c r="F22" s="357"/>
    </row>
    <row r="23" spans="1:6">
      <c r="A23" s="36"/>
      <c r="B23" s="361"/>
      <c r="C23" s="9"/>
      <c r="D23" s="370"/>
      <c r="E23" s="356"/>
      <c r="F23" s="357"/>
    </row>
    <row r="24" spans="1:6" ht="39.6">
      <c r="A24" s="367" t="s">
        <v>37</v>
      </c>
      <c r="B24" s="83" t="s">
        <v>533</v>
      </c>
      <c r="C24" s="362"/>
      <c r="D24" s="373"/>
      <c r="E24" s="356"/>
      <c r="F24" s="357"/>
    </row>
    <row r="25" spans="1:6">
      <c r="A25" s="36"/>
      <c r="B25" s="363"/>
      <c r="C25" s="362"/>
      <c r="D25" s="370"/>
      <c r="E25" s="356"/>
      <c r="F25" s="357"/>
    </row>
    <row r="26" spans="1:6">
      <c r="A26" s="36"/>
      <c r="B26" s="363"/>
      <c r="C26" s="362"/>
      <c r="D26" s="373"/>
      <c r="E26" s="356"/>
      <c r="F26" s="357"/>
    </row>
    <row r="27" spans="1:6" ht="52.8">
      <c r="A27" s="367" t="s">
        <v>34</v>
      </c>
      <c r="B27" s="166" t="s">
        <v>534</v>
      </c>
      <c r="C27" s="362"/>
      <c r="D27" s="373"/>
      <c r="E27" s="356"/>
      <c r="F27" s="357"/>
    </row>
    <row r="28" spans="1:6">
      <c r="A28" s="362"/>
      <c r="B28" s="363"/>
      <c r="C28" s="362"/>
      <c r="D28" s="370"/>
      <c r="E28" s="356"/>
      <c r="F28" s="357"/>
    </row>
    <row r="29" spans="1:6" ht="13.8">
      <c r="A29" s="358"/>
      <c r="B29" s="359"/>
      <c r="C29" s="374"/>
      <c r="D29" s="374"/>
      <c r="E29" s="356"/>
      <c r="F29" s="357"/>
    </row>
    <row r="30" spans="1:6" ht="13.8" thickBot="1">
      <c r="A30" s="52"/>
      <c r="B30" s="364" t="s">
        <v>22</v>
      </c>
      <c r="C30" s="353" t="s">
        <v>16</v>
      </c>
      <c r="D30" s="353">
        <v>1</v>
      </c>
      <c r="E30" s="352"/>
      <c r="F30" s="352">
        <f>D30*E30</f>
        <v>0</v>
      </c>
    </row>
  </sheetData>
  <pageMargins left="0.74803149606299213" right="0.74803149606299213" top="0.98425196850393704" bottom="0.98425196850393704" header="0.51181102362204722" footer="0.51181102362204722"/>
  <pageSetup paperSize="9" scale="97"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0F8BE-B1CD-4D6F-B096-FD147257DDEC}">
  <sheetPr>
    <pageSetUpPr fitToPage="1"/>
  </sheetPr>
  <dimension ref="A2:I18"/>
  <sheetViews>
    <sheetView view="pageBreakPreview" zoomScaleNormal="100" zoomScaleSheetLayoutView="100" workbookViewId="0">
      <selection activeCell="K27" sqref="K27"/>
    </sheetView>
  </sheetViews>
  <sheetFormatPr defaultColWidth="9.109375" defaultRowHeight="13.2"/>
  <cols>
    <col min="1" max="7" width="9.109375" style="41"/>
    <col min="8" max="8" width="5.6640625" style="41" customWidth="1"/>
    <col min="9" max="9" width="16" style="41" customWidth="1"/>
    <col min="10" max="16384" width="9.109375" style="41"/>
  </cols>
  <sheetData>
    <row r="2" spans="1:9" s="5" customFormat="1">
      <c r="A2" s="7" t="s">
        <v>68</v>
      </c>
      <c r="B2" s="31"/>
      <c r="E2" s="25"/>
      <c r="F2" s="25"/>
    </row>
    <row r="4" spans="1:9" customFormat="1">
      <c r="A4" s="3" t="s">
        <v>431</v>
      </c>
    </row>
    <row r="5" spans="1:9" customFormat="1">
      <c r="A5" s="3"/>
    </row>
    <row r="6" spans="1:9" customFormat="1">
      <c r="A6" s="4" t="s">
        <v>427</v>
      </c>
      <c r="I6" s="349">
        <f>Kotlovnica!F138</f>
        <v>0</v>
      </c>
    </row>
    <row r="7" spans="1:9" customFormat="1">
      <c r="A7" s="4" t="s">
        <v>428</v>
      </c>
      <c r="I7" s="349">
        <f>'Cijevni razvod'!F141</f>
        <v>0</v>
      </c>
    </row>
    <row r="8" spans="1:9" customFormat="1">
      <c r="A8" s="4" t="s">
        <v>429</v>
      </c>
      <c r="I8" s="349">
        <f>'Podno grijanje'!F77</f>
        <v>0</v>
      </c>
    </row>
    <row r="9" spans="1:9" customFormat="1">
      <c r="A9" s="4" t="s">
        <v>430</v>
      </c>
      <c r="I9" s="349">
        <f>Hlađenje!F285</f>
        <v>0</v>
      </c>
    </row>
    <row r="10" spans="1:9" customFormat="1">
      <c r="A10" s="4"/>
    </row>
    <row r="11" spans="1:9" customFormat="1">
      <c r="A11" s="3" t="s">
        <v>432</v>
      </c>
    </row>
    <row r="12" spans="1:9" customFormat="1"/>
    <row r="13" spans="1:9" customFormat="1">
      <c r="A13" s="4" t="s">
        <v>434</v>
      </c>
      <c r="I13" s="349">
        <f>Ventilacija!F97</f>
        <v>0</v>
      </c>
    </row>
    <row r="14" spans="1:9" customFormat="1">
      <c r="A14" s="4" t="s">
        <v>435</v>
      </c>
      <c r="I14" s="349">
        <f>Otprašivanje!F33</f>
        <v>0</v>
      </c>
    </row>
    <row r="15" spans="1:9" customFormat="1">
      <c r="A15" s="4" t="s">
        <v>440</v>
      </c>
      <c r="I15" s="349">
        <f>'Komprimirani zrak'!F30</f>
        <v>0</v>
      </c>
    </row>
    <row r="16" spans="1:9">
      <c r="A16" s="76"/>
      <c r="B16" s="76"/>
      <c r="C16" s="76"/>
      <c r="D16" s="76"/>
      <c r="E16" s="76"/>
    </row>
    <row r="17" spans="1:9" s="112" customFormat="1" ht="13.5" customHeight="1">
      <c r="A17" s="84" t="s">
        <v>22</v>
      </c>
      <c r="B17" s="84"/>
      <c r="C17" s="84"/>
      <c r="D17" s="84"/>
      <c r="E17" s="84"/>
      <c r="F17" s="84"/>
      <c r="G17" s="84"/>
      <c r="H17" s="84"/>
      <c r="I17" s="350">
        <f>SUM(I1:I16)</f>
        <v>0</v>
      </c>
    </row>
    <row r="18" spans="1:9" s="37" customFormat="1">
      <c r="A18" s="32"/>
      <c r="B18" s="30"/>
      <c r="C18" s="27"/>
      <c r="D18" s="77"/>
      <c r="E18" s="36"/>
      <c r="F18" s="36"/>
    </row>
  </sheetData>
  <pageMargins left="0.74803149606299213" right="0.74803149606299213" top="0.98425196850393704" bottom="0.98425196850393704" header="0.51181102362204722" footer="0.51181102362204722"/>
  <pageSetup paperSize="9" fitToHeight="0" orientation="portrait" r:id="rId1"/>
  <headerFooter alignWithMargins="0">
    <oddHeader>&amp;L&amp;8ECO BUILDING DESIGN d.o.o.&amp;C&amp;8Specifikacija opreme, materijala i radova&amp;R&amp;8TD: 88/21_S</oddHeader>
    <oddFooter>&amp;L&amp;8Rekonstrukcija gospodarske građevine - poslovne
K.o. Županja, K.č.br. 422/3&amp;C&amp;8&amp;A&amp;R&amp;8List/listova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E490D905B2C141A258F8AA1C301DEF" ma:contentTypeVersion="13" ma:contentTypeDescription="Create a new document." ma:contentTypeScope="" ma:versionID="b4e9f9100570dbf8ef07807b358d5085">
  <xsd:schema xmlns:xsd="http://www.w3.org/2001/XMLSchema" xmlns:xs="http://www.w3.org/2001/XMLSchema" xmlns:p="http://schemas.microsoft.com/office/2006/metadata/properties" xmlns:ns2="02a393dc-f91b-439f-99ab-3217982e21ff" xmlns:ns3="8f629166-80d4-46d6-82c2-8598a8afc311" targetNamespace="http://schemas.microsoft.com/office/2006/metadata/properties" ma:root="true" ma:fieldsID="34a564b94625054831569e6210e8a9fb" ns2:_="" ns3:_="">
    <xsd:import namespace="02a393dc-f91b-439f-99ab-3217982e21ff"/>
    <xsd:import namespace="8f629166-80d4-46d6-82c2-8598a8afc3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a393dc-f91b-439f-99ab-3217982e2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629166-80d4-46d6-82c2-8598a8afc31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EA1D17-0B65-4F50-B039-5451760D0D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a393dc-f91b-439f-99ab-3217982e21ff"/>
    <ds:schemaRef ds:uri="8f629166-80d4-46d6-82c2-8598a8afc3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A7BF23-54AB-4708-AA9A-DD57C28F26EC}">
  <ds:schemaRefs>
    <ds:schemaRef ds:uri="http://purl.org/dc/elements/1.1/"/>
    <ds:schemaRef ds:uri="http://purl.org/dc/terms/"/>
    <ds:schemaRef ds:uri="http://schemas.microsoft.com/office/2006/documentManagement/types"/>
    <ds:schemaRef ds:uri="http://schemas.microsoft.com/office/2006/metadata/properties"/>
    <ds:schemaRef ds:uri="02a393dc-f91b-439f-99ab-3217982e21ff"/>
    <ds:schemaRef ds:uri="http://schemas.microsoft.com/office/infopath/2007/PartnerControls"/>
    <ds:schemaRef ds:uri="http://schemas.openxmlformats.org/package/2006/metadata/core-properties"/>
    <ds:schemaRef ds:uri="8f629166-80d4-46d6-82c2-8598a8afc311"/>
    <ds:schemaRef ds:uri="http://www.w3.org/XML/1998/namespace"/>
    <ds:schemaRef ds:uri="http://purl.org/dc/dcmitype/"/>
  </ds:schemaRefs>
</ds:datastoreItem>
</file>

<file path=customXml/itemProps3.xml><?xml version="1.0" encoding="utf-8"?>
<ds:datastoreItem xmlns:ds="http://schemas.openxmlformats.org/officeDocument/2006/customXml" ds:itemID="{B3CEC008-64F5-4203-BB1F-59C3F16E95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11</vt:i4>
      </vt:variant>
    </vt:vector>
  </HeadingPairs>
  <TitlesOfParts>
    <vt:vector size="22" baseType="lpstr">
      <vt:lpstr>NASLOVNICA</vt:lpstr>
      <vt:lpstr>SADRŽAJ</vt:lpstr>
      <vt:lpstr>Opći uvjeti</vt:lpstr>
      <vt:lpstr>Kotlovnica</vt:lpstr>
      <vt:lpstr>Cijevni razvod</vt:lpstr>
      <vt:lpstr>Podno grijanje</vt:lpstr>
      <vt:lpstr>Hlađenje</vt:lpstr>
      <vt:lpstr>Ventilacija</vt:lpstr>
      <vt:lpstr>Otprašivanje</vt:lpstr>
      <vt:lpstr>Komprimirani zrak</vt:lpstr>
      <vt:lpstr>REKAPITULACIJA</vt:lpstr>
      <vt:lpstr>'Cijevni razvod'!Ispis_naslova</vt:lpstr>
      <vt:lpstr>Hlađenje!Ispis_naslova</vt:lpstr>
      <vt:lpstr>'Komprimirani zrak'!Ispis_naslova</vt:lpstr>
      <vt:lpstr>Kotlovnica!Ispis_naslova</vt:lpstr>
      <vt:lpstr>Otprašivanje!Ispis_naslova</vt:lpstr>
      <vt:lpstr>'Podno grijanje'!Ispis_naslova</vt:lpstr>
      <vt:lpstr>'Cijevni razvod'!Podrucje_ispisa</vt:lpstr>
      <vt:lpstr>Hlađenje!Podrucje_ispisa</vt:lpstr>
      <vt:lpstr>NASLOVNICA!Podrucje_ispisa</vt:lpstr>
      <vt:lpstr>'Podno grijanje'!Podrucje_ispisa</vt:lpstr>
      <vt:lpstr>REKAPITULACIJA!Podrucje_ispisa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Galjanić</dc:creator>
  <cp:lastModifiedBy>BISAdvice</cp:lastModifiedBy>
  <cp:lastPrinted>2021-05-25T14:28:38Z</cp:lastPrinted>
  <dcterms:created xsi:type="dcterms:W3CDTF">2020-05-18T18:38:52Z</dcterms:created>
  <dcterms:modified xsi:type="dcterms:W3CDTF">2022-02-01T09:04:36Z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0x010100C4E490D905B2C141A258F8AA1C301DEF</vt:lpwstr>
  </property>
</Properties>
</file>